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'22C'!$C$11:$V$87</definedName>
    <definedName name="_xlnm.Print_Area" localSheetId="8">'24A'!$C$11:$V$48</definedName>
    <definedName name="_xlnm.Print_Area" localSheetId="9">'24B'!$C$11:$V$81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<sst xmlns="http://schemas.openxmlformats.org/spreadsheetml/2006/main" count="48873" uniqueCount="1453">
  <si>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</si>
  <si>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</si>
  <si>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</si>
  <si>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</si>
  <si>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</si>
  <si>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</si>
  <si>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</si>
  <si>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</si>
  <si>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</si>
  <si>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</si>
  <si>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</si>
  <si>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</si>
  <si>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</si>
  <si>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</si>
  <si>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</si>
  <si>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</si>
  <si>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</si>
  <si>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</si>
  <si>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</si>
  <si>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</si>
  <si>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</si>
  <si>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</si>
  <si>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</si>
  <si>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</si>
  <si>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</si>
  <si>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</si>
  <si>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</si>
  <si>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</si>
  <si>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</si>
  <si>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</si>
  <si>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</si>
  <si>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</si>
  <si>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</si>
  <si>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</si>
  <si>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</si>
  <si>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</si>
  <si>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</si>
  <si>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</si>
  <si>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</si>
  <si>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</si>
  <si>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</si>
  <si>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</si>
  <si>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</si>
  <si>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</si>
  <si>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</si>
  <si>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</si>
  <si>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</si>
  <si>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</si>
  <si>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</si>
  <si>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</si>
  <si>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</si>
  <si>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</si>
  <si>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</si>
  <si>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</si>
  <si>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</si>
  <si>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</si>
  <si>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</si>
  <si>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</si>
  <si>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</si>
  <si>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</si>
  <si>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</si>
  <si>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</si>
  <si>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</si>
  <si>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</si>
  <si>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</si>
  <si>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</si>
  <si>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</si>
  <si>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</si>
  <si>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</si>
  <si>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</si>
  <si>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</si>
  <si>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</si>
  <si>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</si>
  <si>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</si>
  <si>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</si>
  <si>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</si>
  <si>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</si>
  <si>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</si>
  <si>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</si>
  <si>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</si>
  <si>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</si>
  <si>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</si>
  <si>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</si>
  <si>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</si>
  <si>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</si>
  <si>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</si>
  <si>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</si>
  <si>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</si>
  <si>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</si>
  <si>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</si>
  <si>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</si>
  <si>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</si>
  <si>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</si>
  <si>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</si>
  <si>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</si>
  <si>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</si>
  <si>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</si>
  <si>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</si>
  <si>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</si>
  <si>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</si>
  <si>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</si>
  <si>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</si>
  <si>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</si>
  <si>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</si>
  <si>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</si>
  <si>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</si>
  <si>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</si>
  <si>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</si>
  <si>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</si>
  <si>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</si>
  <si>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</si>
  <si>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</si>
  <si>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</si>
  <si>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</si>
  <si>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</si>
  <si>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</si>
  <si>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</si>
  <si>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</si>
  <si>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</si>
  <si>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</si>
  <si>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</si>
  <si>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</si>
  <si>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</si>
  <si>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</si>
  <si>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</si>
  <si>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</si>
  <si>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</si>
  <si>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</si>
  <si>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</si>
  <si>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</si>
  <si>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</si>
  <si>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</si>
  <si>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</si>
  <si>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</si>
  <si>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</si>
  <si>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</si>
  <si>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</si>
  <si>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</si>
  <si>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</si>
  <si>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</si>
  <si>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</si>
  <si>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</si>
  <si>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</si>
  <si>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</si>
  <si>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</si>
  <si>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</si>
  <si>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</si>
  <si>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</si>
  <si>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</si>
  <si>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</si>
  <si>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</si>
  <si>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</si>
  <si>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</si>
  <si>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</si>
  <si>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</si>
  <si>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</si>
  <si>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</si>
  <si>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</si>
  <si>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</si>
  <si>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</si>
  <si>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</si>
  <si>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</si>
  <si>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</si>
  <si>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</si>
  <si>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</si>
  <si>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</si>
  <si>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</si>
  <si>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</si>
  <si>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</si>
  <si>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</si>
  <si>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</si>
  <si>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</si>
  <si>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</si>
  <si>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</si>
  <si>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</si>
  <si>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</si>
  <si>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</si>
  <si>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</si>
  <si>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</si>
  <si>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</si>
  <si>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</si>
  <si>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</si>
  <si>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</si>
  <si>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</si>
  <si>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</si>
  <si>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</si>
  <si>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</si>
  <si>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</si>
  <si>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</si>
  <si>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</si>
  <si>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</si>
  <si>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</si>
  <si>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</si>
  <si>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</si>
  <si>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</si>
  <si>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</si>
  <si>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</si>
  <si>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</si>
  <si>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</si>
  <si>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</si>
  <si>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</si>
  <si>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</si>
  <si>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</si>
  <si>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</si>
  <si>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</si>
  <si>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</si>
  <si>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</si>
  <si>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</si>
  <si>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</si>
  <si>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</si>
  <si>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</si>
  <si>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</si>
  <si>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</si>
  <si>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</si>
  <si>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</si>
  <si>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</si>
  <si>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</si>
  <si>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</si>
  <si>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</si>
  <si>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</si>
  <si>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</si>
  <si>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</si>
  <si>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</si>
  <si>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</si>
  <si>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</si>
  <si>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</si>
  <si>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</si>
  <si>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</si>
  <si>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</si>
  <si>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</si>
  <si>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</si>
  <si>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</si>
  <si>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</si>
  <si>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</si>
  <si>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</si>
  <si>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</si>
  <si>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</si>
  <si>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</si>
  <si>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</si>
  <si>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</si>
  <si>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</si>
  <si>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</si>
  <si>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</si>
  <si>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</si>
  <si>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</si>
  <si>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</si>
  <si>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</si>
  <si>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</si>
  <si>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</si>
  <si>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</si>
  <si>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</si>
  <si>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</si>
  <si>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</si>
  <si>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</si>
  <si>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</si>
  <si>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</si>
  <si>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</si>
  <si>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</si>
  <si>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</si>
  <si>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</si>
  <si>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</si>
  <si>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</si>
  <si>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</si>
  <si>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</si>
  <si>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</si>
  <si>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</si>
  <si>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</si>
  <si>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</si>
  <si>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</si>
  <si>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</si>
  <si>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</si>
  <si>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</si>
  <si>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</si>
  <si>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</si>
  <si>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</si>
  <si>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</si>
  <si>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</si>
  <si>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</si>
  <si>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</si>
  <si>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</si>
  <si>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</si>
  <si>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</si>
  <si>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</si>
  <si>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</si>
  <si>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</si>
  <si>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</si>
  <si>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</si>
  <si>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</si>
  <si>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</si>
  <si>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</si>
  <si>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</si>
  <si>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</si>
  <si>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</si>
  <si>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</si>
  <si>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</si>
  <si>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</si>
  <si>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</si>
  <si>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</si>
  <si>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</si>
  <si>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</si>
  <si>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</si>
  <si>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</si>
  <si>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</si>
  <si>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</si>
  <si>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</si>
  <si>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</si>
  <si>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</si>
  <si>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</si>
  <si>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</si>
  <si>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</si>
  <si>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</si>
  <si>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</si>
  <si>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</si>
  <si>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</si>
  <si>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</si>
  <si>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</si>
  <si>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</si>
  <si>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</si>
  <si>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</si>
  <si>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</si>
  <si>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</si>
  <si>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</si>
  <si>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</si>
  <si>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</si>
  <si>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</si>
  <si>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</si>
  <si>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</si>
  <si>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</si>
  <si>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</si>
  <si>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</si>
  <si>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</si>
  <si>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</si>
  <si>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</si>
  <si>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</si>
  <si>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</si>
  <si>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</si>
  <si>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</si>
  <si>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</si>
  <si>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</si>
  <si>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</si>
  <si>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</si>
  <si>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</si>
  <si>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</si>
  <si>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</si>
  <si>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</si>
  <si>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</si>
  <si>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</si>
  <si>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</si>
  <si>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</si>
  <si>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</si>
  <si>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</si>
  <si>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</si>
  <si>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</si>
  <si>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</si>
  <si>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</si>
  <si>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</si>
  <si>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</si>
  <si>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</si>
  <si>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</si>
  <si>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</si>
  <si>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</si>
  <si>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</si>
  <si>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</si>
  <si>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</si>
  <si>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</si>
  <si>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</si>
  <si>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</si>
  <si>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</si>
  <si>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</si>
  <si>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</si>
  <si>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</si>
  <si>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</si>
  <si>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</si>
  <si>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</si>
  <si>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</si>
  <si>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</si>
  <si>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</si>
  <si>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</si>
  <si>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</si>
  <si>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</si>
  <si>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</si>
  <si>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</si>
  <si>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</si>
  <si>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</si>
  <si>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</si>
  <si>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</si>
  <si>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</si>
  <si>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</si>
  <si>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</si>
  <si>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</si>
  <si>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</si>
  <si>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</si>
  <si>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</si>
  <si>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</si>
  <si>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</si>
  <si>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</si>
  <si>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</si>
  <si>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</si>
  <si>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</si>
  <si>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</si>
  <si>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</si>
  <si>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</si>
  <si>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</si>
  <si>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</si>
  <si>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</si>
  <si>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</si>
  <si>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</si>
  <si>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</si>
  <si>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</si>
  <si>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</si>
  <si>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</si>
  <si>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</si>
  <si>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</si>
  <si>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</si>
  <si>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</si>
  <si>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</si>
  <si>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</si>
  <si>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</si>
  <si>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</si>
  <si>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</si>
  <si>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</si>
  <si>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</si>
  <si>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</si>
  <si>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</si>
  <si>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</si>
  <si>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</si>
  <si>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</si>
  <si>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</si>
  <si>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</si>
  <si>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</si>
  <si>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</si>
  <si>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</si>
  <si>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</si>
  <si>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</si>
  <si>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</si>
  <si>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</si>
  <si>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</si>
  <si>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</si>
  <si>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</si>
  <si>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</si>
  <si>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</si>
  <si>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</si>
  <si>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</si>
  <si>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</si>
  <si>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</si>
  <si>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</si>
  <si>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</si>
  <si>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</si>
  <si>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</si>
  <si>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</si>
  <si>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</si>
  <si>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</si>
  <si>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</si>
  <si>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</si>
  <si>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</si>
  <si>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</si>
  <si>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</si>
  <si>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</si>
  <si>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</si>
  <si>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</si>
  <si>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</si>
  <si>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</si>
  <si>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</si>
  <si>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</si>
  <si>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</si>
  <si>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</si>
  <si>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</si>
  <si>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</si>
  <si>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</si>
  <si>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</si>
  <si>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</si>
  <si>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</si>
  <si>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</si>
  <si>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</si>
  <si>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</si>
  <si>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</si>
  <si>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</si>
  <si>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</si>
  <si>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</si>
  <si>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</si>
  <si>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</si>
  <si>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</si>
  <si>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</si>
  <si>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</si>
  <si>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</si>
  <si>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</si>
  <si>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</si>
  <si>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</si>
  <si>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</si>
  <si>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</si>
  <si>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</si>
  <si>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</si>
  <si>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</si>
  <si>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</si>
  <si>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</si>
  <si>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</si>
  <si>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</si>
  <si>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</si>
  <si>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</si>
  <si>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</si>
  <si>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</si>
  <si>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</si>
  <si>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</si>
  <si>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</si>
  <si>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</si>
  <si>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</si>
  <si>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</si>
  <si>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</si>
  <si>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</si>
  <si>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</si>
  <si>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</si>
  <si>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</si>
  <si>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</si>
  <si>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</si>
  <si>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</si>
  <si>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</si>
  <si>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</si>
  <si>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</si>
  <si>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</si>
  <si>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</si>
  <si>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</si>
  <si>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</si>
  <si>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</si>
  <si>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</si>
  <si>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</si>
  <si>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</si>
  <si>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</si>
  <si>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</si>
  <si>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</si>
  <si>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</si>
  <si>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</si>
  <si>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</si>
  <si>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</si>
  <si>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</si>
  <si>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</si>
  <si>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</si>
  <si>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</si>
  <si>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</si>
  <si>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</si>
  <si>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</si>
  <si>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</si>
  <si>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</si>
  <si>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</si>
  <si>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</si>
  <si>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</si>
  <si>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</si>
  <si>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</si>
  <si>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</si>
  <si>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</si>
  <si>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</si>
  <si>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</si>
  <si>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</si>
  <si>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</si>
  <si>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</si>
  <si>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</si>
  <si>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</si>
  <si>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</si>
  <si>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</si>
  <si>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</si>
  <si>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</si>
  <si>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</si>
  <si>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</si>
  <si>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</si>
  <si>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</si>
  <si>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</si>
  <si>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</si>
  <si>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</si>
  <si>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</si>
  <si>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</si>
  <si>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</si>
  <si>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</si>
  <si>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</si>
  <si>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</si>
  <si>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</si>
  <si>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</si>
  <si>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</si>
  <si>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</si>
  <si>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</si>
  <si>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</si>
  <si>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</si>
  <si>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</si>
  <si>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</si>
  <si>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</si>
  <si>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</si>
  <si>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</si>
  <si>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</si>
  <si>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</si>
  <si>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</si>
  <si>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</si>
  <si>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</si>
  <si>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</si>
  <si>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</si>
  <si>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</si>
  <si>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</si>
  <si>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</si>
  <si>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</si>
  <si>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</si>
  <si>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</si>
  <si>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</si>
  <si>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</si>
  <si>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</si>
  <si>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</si>
  <si>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</si>
  <si>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</si>
  <si>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</si>
  <si>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</si>
  <si>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</si>
  <si>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</si>
  <si>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</si>
  <si>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</si>
  <si>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</si>
  <si>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</si>
  <si>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</si>
  <si>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</si>
  <si>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</si>
  <si>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</si>
  <si>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</si>
  <si>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</si>
  <si>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</si>
  <si>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</si>
  <si>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</si>
  <si>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</si>
  <si>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</si>
  <si>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</si>
  <si>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</si>
  <si>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</si>
  <si>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</si>
  <si>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</si>
  <si>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</si>
  <si>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</si>
  <si>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</si>
  <si>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</si>
  <si>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</si>
  <si>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</si>
  <si>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</si>
  <si>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</si>
  <si>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</si>
  <si>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</si>
  <si>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</si>
  <si>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</si>
  <si>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</si>
  <si>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</si>
  <si>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</si>
  <si>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</si>
  <si>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</si>
  <si>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</si>
  <si>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</si>
  <si>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</si>
  <si>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</si>
  <si>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</si>
  <si>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</si>
  <si>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</si>
  <si>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</si>
  <si>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</si>
  <si>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</si>
  <si>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</si>
  <si>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</si>
  <si>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</si>
  <si>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</si>
  <si>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</si>
  <si>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</si>
  <si>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</si>
  <si>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</si>
  <si>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</si>
  <si>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</si>
  <si>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</si>
  <si>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</si>
  <si>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</si>
  <si>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</si>
  <si>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</si>
  <si>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</si>
  <si>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</si>
  <si>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</si>
  <si>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</si>
  <si>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</si>
  <si>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</si>
  <si>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</si>
  <si>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</si>
  <si>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</si>
  <si>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</si>
  <si>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</si>
  <si>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</si>
  <si>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</si>
  <si>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</si>
  <si>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</si>
  <si>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</si>
  <si>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</si>
  <si>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</si>
  <si>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</si>
  <si>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</si>
  <si>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</si>
  <si>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</si>
  <si>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</si>
  <si>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</si>
  <si>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</si>
  <si>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</si>
  <si>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</si>
  <si>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</si>
  <si>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</si>
  <si>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</si>
  <si>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</si>
  <si>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</si>
  <si>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</si>
  <si>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</si>
  <si>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</si>
  <si>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</si>
  <si>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</si>
  <si>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</si>
  <si>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</si>
  <si>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</si>
  <si>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</si>
  <si>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</si>
  <si>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</si>
  <si>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</si>
  <si>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</si>
  <si>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</si>
  <si>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</si>
  <si>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</si>
  <si>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</si>
  <si>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</si>
  <si>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</si>
  <si>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</si>
  <si>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</si>
  <si>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</si>
  <si>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</si>
  <si>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</si>
  <si>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</si>
  <si>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</si>
  <si>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</si>
  <si>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</si>
  <si>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</si>
  <si>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</si>
  <si>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</si>
  <si>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</si>
  <si>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</si>
  <si>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</si>
  <si>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</si>
  <si>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</si>
  <si>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</si>
  <si>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</si>
  <si>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</si>
  <si>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</si>
  <si>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</si>
  <si>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</si>
  <si>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</si>
  <si>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</si>
  <si>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</si>
  <si>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</si>
  <si>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</si>
  <si>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</si>
  <si>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</si>
  <si>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</si>
  <si>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</si>
  <si>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</si>
  <si>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</si>
  <si>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</si>
  <si>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</si>
  <si>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</si>
  <si>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</si>
  <si>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</si>
  <si>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</si>
  <si>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</si>
  <si>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</si>
  <si>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</si>
  <si>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</si>
  <si>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</si>
  <si>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</si>
  <si>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</si>
  <si>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</si>
  <si>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</si>
  <si>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</si>
  <si>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</si>
  <si>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</si>
  <si>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</si>
  <si>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</si>
  <si>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</si>
  <si>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</si>
  <si>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</si>
  <si>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</si>
  <si>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</si>
  <si>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</si>
  <si>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</si>
  <si>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</si>
  <si>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</si>
  <si>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</si>
  <si>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</si>
  <si>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</si>
  <si>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</si>
  <si>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</si>
  <si>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</si>
  <si>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</si>
  <si>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</si>
  <si>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</si>
  <si>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</si>
  <si>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</si>
  <si>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</si>
  <si>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</si>
  <si>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</si>
  <si>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</si>
  <si>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</si>
  <si>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</si>
  <si>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</si>
  <si>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</si>
  <si>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</si>
  <si>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</si>
  <si>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</si>
  <si>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</si>
  <si>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</si>
  <si>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</si>
  <si>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</si>
  <si>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</si>
  <si>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</si>
  <si>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</si>
  <si>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</si>
  <si>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</si>
  <si>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</si>
  <si>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</si>
  <si>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</si>
  <si>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</si>
  <si>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</si>
  <si>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</si>
  <si>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</si>
  <si>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</si>
  <si>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</si>
  <si>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</si>
  <si>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</si>
  <si>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</si>
  <si>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</si>
  <si>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</si>
  <si>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</si>
  <si>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</si>
  <si>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</si>
  <si>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</si>
  <si>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</si>
  <si>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</si>
  <si>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</si>
  <si>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</si>
  <si>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</si>
  <si>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</si>
  <si>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</si>
  <si>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</si>
  <si>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</si>
  <si>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</si>
  <si>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</si>
  <si>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</si>
  <si>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</si>
  <si>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</si>
  <si>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</si>
  <si>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</si>
  <si>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</si>
  <si>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</si>
  <si>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</si>
  <si>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</si>
  <si>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</si>
  <si>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</si>
  <si>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</si>
  <si>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</si>
  <si>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</si>
  <si>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</si>
  <si>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</si>
  <si>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</si>
  <si>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</si>
  <si>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</si>
  <si>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</si>
  <si>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</si>
  <si>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</si>
  <si>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</si>
  <si>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</si>
  <si>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</si>
  <si>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</si>
  <si>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</si>
  <si>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</si>
  <si>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</si>
  <si>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</si>
  <si>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</si>
  <si>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</si>
  <si>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</si>
  <si>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</si>
  <si>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</si>
  <si>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</si>
  <si>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</si>
  <si>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</si>
  <si>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</si>
  <si>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</si>
  <si>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</si>
  <si>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</si>
  <si>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</si>
  <si>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</si>
  <si>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</si>
  <si>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</si>
  <si>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</si>
  <si>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</si>
  <si>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</si>
  <si>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</si>
  <si>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</si>
  <si>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</si>
  <si>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</si>
  <si>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</si>
  <si>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</si>
  <si>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</si>
  <si>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</si>
  <si>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</si>
  <si>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</si>
  <si>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</si>
  <si>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</si>
  <si>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</si>
  <si>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</si>
  <si>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</si>
  <si>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</si>
  <si>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</si>
  <si>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</si>
  <si>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</si>
  <si>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</si>
  <si>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</si>
  <si>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</si>
  <si>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</si>
  <si>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</si>
  <si>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</si>
  <si>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</si>
  <si>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</si>
  <si>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</si>
  <si>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</si>
  <si>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</si>
  <si>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</si>
  <si>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</si>
  <si>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</si>
  <si>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</si>
  <si>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</si>
  <si>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</si>
  <si>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</si>
  <si>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</si>
  <si>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</si>
  <si>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</si>
  <si>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</si>
  <si>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</si>
  <si>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</si>
  <si>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</si>
  <si>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</si>
  <si>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</si>
  <si>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</si>
  <si>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</si>
  <si>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</si>
  <si>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</si>
  <si>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</si>
  <si>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</si>
  <si>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</si>
  <si>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</si>
  <si>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</si>
  <si>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</si>
  <si>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</si>
  <si>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</si>
  <si>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</si>
  <si>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</si>
  <si>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</si>
  <si>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</si>
  <si>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</si>
  <si>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</si>
  <si>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</si>
  <si>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</si>
  <si>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</si>
  <si>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</si>
  <si>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</si>
  <si>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</si>
  <si>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</si>
  <si>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</si>
  <si>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</si>
  <si>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</si>
  <si>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</si>
  <si>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</si>
  <si>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</si>
  <si>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</si>
  <si>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</si>
  <si>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</si>
  <si>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</si>
  <si>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</si>
  <si>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</si>
  <si>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</si>
  <si>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</si>
  <si>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</si>
  <si>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</si>
  <si>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</si>
  <si>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</si>
  <si>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</si>
  <si>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</si>
  <si>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</si>
  <si>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</si>
  <si>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</si>
  <si>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</si>
  <si>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</si>
  <si>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</si>
  <si>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</si>
  <si>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</si>
  <si>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</si>
  <si>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</si>
  <si>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</si>
  <si>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</si>
  <si>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</si>
  <si>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</si>
  <si>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</si>
  <si>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</si>
  <si>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</si>
  <si>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</si>
  <si>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</si>
  <si>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</si>
  <si>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</si>
  <si>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</si>
  <si>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</si>
  <si>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</si>
  <si>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</si>
  <si>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</si>
  <si>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</si>
  <si>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</si>
  <si>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</si>
  <si>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</si>
  <si>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</si>
  <si>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</si>
  <si>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</si>
  <si>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</si>
  <si>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</si>
  <si>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</si>
  <si>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</si>
  <si>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</si>
  <si>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</si>
  <si>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</si>
  <si>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</si>
  <si>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</si>
  <si>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</si>
  <si>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</si>
  <si>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</si>
  <si>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</si>
  <si>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</si>
  <si>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</si>
  <si>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</si>
  <si>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</si>
  <si>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</si>
  <si>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</si>
  <si>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</si>
  <si>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</si>
  <si>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</si>
  <si>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</si>
  <si>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</si>
  <si>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</si>
  <si>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</si>
  <si>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</si>
  <si>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</si>
  <si>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</si>
  <si>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</si>
  <si>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</si>
  <si>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</si>
  <si>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</si>
  <si>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</si>
  <si>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</si>
  <si>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</si>
  <si>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</si>
  <si>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</si>
  <si>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</si>
  <si>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</si>
  <si>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</si>
  <si>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</si>
  <si>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</si>
  <si>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</si>
  <si>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</si>
  <si>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</si>
  <si>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</si>
  <si>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</si>
  <si>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</si>
  <si>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</si>
  <si>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</si>
  <si>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</si>
  <si>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</si>
  <si>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</si>
  <si>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</si>
  <si>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</si>
  <si>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</si>
  <si>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</si>
  <si>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</si>
  <si>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</si>
  <si>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</si>
  <si>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</si>
  <si>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</si>
  <si>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</si>
  <si>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</si>
  <si>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</si>
  <si>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</si>
  <si>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</si>
  <si>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</si>
  <si>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</si>
  <si>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</si>
  <si>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</si>
  <si>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</si>
  <si>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</si>
  <si>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</si>
  <si>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</si>
  <si>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</si>
  <si>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</si>
  <si>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</si>
  <si>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</si>
  <si>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</si>
  <si>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</si>
  <si>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</si>
  <si>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</si>
  <si>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</si>
  <si>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</si>
  <si>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</si>
  <si>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</si>
  <si>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</si>
  <si>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</si>
  <si>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</si>
  <si>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</si>
  <si>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</si>
  <si>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</si>
  <si>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</si>
  <si>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</si>
  <si>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</si>
  <si>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</si>
  <si>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</si>
  <si>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</si>
  <si>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</si>
  <si>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</si>
  <si>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</si>
  <si>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</si>
  <si>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</si>
  <si>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</si>
  <si>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</si>
  <si>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</si>
  <si>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</si>
  <si>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</si>
  <si>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</si>
  <si>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</si>
  <si>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</si>
  <si>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</si>
  <si>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</si>
  <si>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</si>
  <si>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</si>
  <si>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</si>
  <si>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</si>
  <si>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</si>
  <si>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</si>
  <si>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</si>
  <si>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</si>
  <si>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</si>
  <si>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</si>
  <si>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</si>
  <si>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</si>
  <si>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</si>
  <si>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</si>
  <si>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</si>
  <si>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</si>
  <si>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</si>
  <si>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</si>
  <si>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</si>
  <si>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</si>
  <si>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</si>
  <si>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</si>
  <si>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</si>
  <si>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</si>
  <si>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</si>
  <si>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</si>
  <si>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</si>
  <si>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</si>
  <si>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</si>
  <si>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</si>
  <si>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</si>
  <si>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</si>
  <si>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</si>
  <si>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</si>
  <si>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</si>
  <si>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</si>
  <si>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</si>
  <si>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</si>
  <si>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</si>
  <si>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</si>
  <si>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</si>
  <si>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</si>
  <si>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</si>
  <si>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</si>
  <si>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</si>
  <si>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</si>
  <si>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</si>
  <si>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</si>
  <si>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</si>
  <si>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</si>
  <si>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</si>
  <si>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</si>
  <si>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</si>
  <si>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</si>
  <si>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</si>
  <si>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</si>
  <si>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</si>
  <si>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</si>
  <si>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</si>
  <si>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</si>
  <si>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</si>
  <si>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</si>
  <si>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</si>
  <si>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</si>
  <si>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</si>
  <si>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</si>
  <si>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</si>
  <si>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</si>
  <si>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</si>
  <si>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</si>
  <si>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</si>
  <si>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</si>
  <si>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</si>
  <si>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</si>
  <si>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</si>
  <si>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</si>
  <si>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</si>
  <si>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</si>
  <si>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</si>
  <si>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</si>
  <si>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</si>
  <si>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</si>
  <si>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</si>
  <si>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</si>
  <si>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</si>
  <si>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</si>
  <si>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</si>
  <si>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</si>
  <si>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</si>
  <si>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</si>
  <si>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</si>
  <si>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</si>
  <si>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</si>
  <si>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</si>
  <si>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</si>
  <si>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</si>
  <si>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</si>
  <si>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</si>
  <si>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</si>
  <si>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</si>
  <si>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</si>
  <si>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</si>
  <si>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</si>
  <si>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</si>
  <si>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</si>
  <si>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</si>
  <si>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</si>
  <si>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</si>
  <si>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</si>
  <si>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</si>
  <si>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</si>
  <si>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</si>
  <si>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</si>
  <si>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</si>
  <si>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</si>
  <si>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</si>
  <si>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</si>
  <si>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</si>
  <si>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</si>
  <si>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</si>
  <si>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</si>
  <si>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</si>
  <si>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</si>
  <si>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</si>
  <si>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</si>
  <si>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</si>
  <si>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</si>
  <si>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</si>
  <si>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</si>
  <si>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</si>
  <si>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</si>
  <si>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</si>
  <si>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</si>
  <si>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</si>
  <si>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</si>
  <si>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</si>
  <si>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</si>
  <si>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</si>
  <si>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</si>
  <si>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</si>
  <si>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</si>
  <si>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</si>
  <si>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</si>
  <si>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</si>
  <si>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</si>
  <si>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</si>
  <si>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</si>
  <si>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</si>
  <si>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</si>
  <si>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</si>
  <si>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</si>
  <si>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</si>
  <si>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</si>
  <si>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</si>
  <si>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</si>
  <si>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</si>
  <si>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</si>
  <si>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</si>
  <si>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</si>
  <si>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</si>
  <si>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</si>
  <si>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</si>
  <si>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</si>
  <si>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</si>
  <si>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</si>
  <si>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</si>
  <si>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</si>
  <si>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</si>
  <si>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</si>
  <si>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</si>
  <si>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</si>
  <si>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</si>
  <si>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</si>
  <si>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</si>
  <si>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</si>
  <si>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</si>
  <si>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</si>
  <si>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</si>
  <si>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</si>
  <si>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</si>
  <si>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</si>
  <si>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</si>
  <si>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</si>
  <si>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</si>
  <si>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</si>
  <si>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</si>
  <si>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</si>
  <si>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</si>
  <si>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</si>
  <si>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</si>
  <si>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</si>
  <si>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</si>
  <si>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</si>
  <si>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</si>
  <si>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</si>
  <si>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</si>
  <si>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</si>
  <si>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</si>
  <si>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</si>
  <si>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</si>
  <si>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</si>
  <si>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</si>
  <si>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</si>
  <si>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</si>
  <si>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</si>
  <si>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</si>
  <si>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</si>
  <si>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</si>
  <si>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</si>
  <si>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</si>
  <si>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</si>
  <si>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</si>
  <si>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</si>
  <si>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</si>
  <si>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</si>
  <si>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</si>
  <si>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</si>
  <si>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</si>
  <si>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</si>
  <si>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</si>
  <si>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</si>
  <si>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</si>
  <si>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</si>
  <si>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</si>
  <si>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</si>
  <si>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</si>
  <si>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</si>
  <si>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</si>
  <si>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</si>
  <si>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</si>
  <si>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</si>
  <si>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</si>
  <si>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</si>
  <si>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</si>
  <si>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</si>
  <si>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</si>
  <si>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</si>
  <si>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</si>
  <si>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</si>
  <si>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</si>
  <si>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</si>
  <si>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</si>
  <si>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</si>
  <si>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</si>
  <si>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</si>
  <si>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</si>
  <si>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</si>
  <si>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</si>
  <si>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</si>
  <si>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</si>
  <si>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</si>
  <si>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</si>
  <si>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</si>
  <si>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</si>
  <si>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</si>
  <si>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</si>
  <si>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</si>
  <si>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</si>
  <si>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</si>
  <si>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</si>
  <si>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</si>
  <si>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</si>
  <si>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</si>
  <si>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</si>
  <si>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</si>
  <si>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</si>
  <si>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</si>
  <si>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</si>
  <si>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Havelock-Belmont-Methuen Tp</t>
  </si>
  <si>
    <t>LT</t>
  </si>
  <si>
    <t>1531</t>
  </si>
  <si>
    <t>66620</t>
  </si>
  <si>
    <t>R. Steiginga</t>
  </si>
  <si>
    <t>705-742-3418</t>
  </si>
  <si>
    <t>705-742-9775</t>
  </si>
  <si>
    <t>rsteiginga@humpagetaylor.com</t>
  </si>
  <si>
    <t>Dianne Hill</t>
  </si>
  <si>
    <t>Asmt Code:   1531</t>
  </si>
  <si>
    <t>MAH Code:   66620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</si>
  <si>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</si>
  <si>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</si>
  <si>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</si>
  <si>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</si>
  <si>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</si>
  <si>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</si>
  <si>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</si>
  <si>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</si>
  <si>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</si>
  <si>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</si>
  <si>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</si>
  <si>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</si>
  <si>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</si>
  <si>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</si>
  <si>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</si>
  <si>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</si>
  <si>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</si>
  <si>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</si>
  <si>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</si>
  <si>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</si>
  <si>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</si>
  <si>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</si>
  <si>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</si>
  <si>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</si>
  <si>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</si>
  <si>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Recycling - Village Area Rate</t>
  </si>
  <si>
    <t>Recycling - Curbside Recycling</t>
  </si>
  <si>
    <t>Recycling - Recycling Depot</t>
  </si>
  <si>
    <t>RF</t>
  </si>
  <si>
    <t>PIL:  Full Occupied</t>
  </si>
  <si>
    <t>MF</t>
  </si>
  <si>
    <t>CF</t>
  </si>
  <si>
    <t>CG</t>
  </si>
  <si>
    <t>PIL:  'General' Only (No Educ.)</t>
  </si>
  <si>
    <t>IF</t>
  </si>
  <si>
    <t xml:space="preserve">        </t>
  </si>
  <si>
    <t>24-03-2000</t>
  </si>
  <si>
    <t>26-05-2000</t>
  </si>
  <si>
    <t>25-08-2000</t>
  </si>
  <si>
    <t>27-10-2000</t>
  </si>
  <si>
    <t>Cemetery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</si>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</sst>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15030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220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3451133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3479775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2791930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2345190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22743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26447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2771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29218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6768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689246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30100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80628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110728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122460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122460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70399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39782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110181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3436534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14599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14599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3451133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-183599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3451133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3479775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-212241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2500</v>
      </c>
      <c r="S15" s="150">
        <v>1700</v>
      </c>
      <c r="T15" s="150">
        <v>0</v>
      </c>
      <c r="U15" s="150">
        <v>4722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1245</v>
      </c>
      <c r="S18" s="150">
        <v>0</v>
      </c>
      <c r="T18" s="150">
        <v>6768</v>
      </c>
      <c r="U18" s="150">
        <v>39034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9441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1245</v>
      </c>
      <c r="S24" s="153">
        <v>0</v>
      </c>
      <c r="T24" s="153">
        <v>6768</v>
      </c>
      <c r="U24" s="153">
        <v>48475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601</v>
      </c>
      <c r="S26" s="150">
        <v>0</v>
      </c>
      <c r="T26" s="150">
        <v>0</v>
      </c>
      <c r="U26" s="150">
        <v>6140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601</v>
      </c>
      <c r="S33" s="153">
        <v>0</v>
      </c>
      <c r="T33" s="153">
        <v>0</v>
      </c>
      <c r="U33" s="153">
        <v>6140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157936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269677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88127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515740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12674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12674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90891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22101</v>
      </c>
      <c r="S63" s="150">
        <v>1071</v>
      </c>
      <c r="T63" s="150">
        <v>0</v>
      </c>
      <c r="U63" s="150">
        <v>204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22101</v>
      </c>
      <c r="S66" s="153">
        <v>1071</v>
      </c>
      <c r="T66" s="153">
        <v>0</v>
      </c>
      <c r="U66" s="153">
        <v>91095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10400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10400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26447</v>
      </c>
      <c r="S80" s="157">
        <v>2771</v>
      </c>
      <c r="T80" s="157">
        <v>6768</v>
      </c>
      <c r="U80" s="157">
        <v>689246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410864952</v>
      </c>
      <c r="L16" s="136" t="s">
        <v>72</v>
      </c>
      <c r="M16" s="95"/>
      <c r="N16" s="95"/>
      <c r="O16" s="237"/>
      <c r="P16" s="136" t="s">
        <v>72</v>
      </c>
      <c r="Q16" s="242">
        <v>2220424</v>
      </c>
      <c r="R16" s="242">
        <v>1579839</v>
      </c>
      <c r="S16" s="242">
        <v>2167072</v>
      </c>
      <c r="T16" s="136"/>
      <c r="U16" s="242">
        <v>5967335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378209284</v>
      </c>
      <c r="L26" s="283">
        <v>5.3618900000000002E-3</v>
      </c>
      <c r="M26" s="283">
        <v>3.8150000000000002E-3</v>
      </c>
      <c r="N26" s="283">
        <v>4.1400000000000005E-3</v>
      </c>
      <c r="O26" s="284">
        <v>1.331689E-2</v>
      </c>
      <c r="P26" s="285"/>
      <c r="Q26" s="153">
        <v>2027917</v>
      </c>
      <c r="R26" s="153">
        <v>1442868</v>
      </c>
      <c r="S26" s="153">
        <v>1565786</v>
      </c>
      <c r="T26" s="136"/>
      <c r="U26" s="157">
        <v>5036571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1.7802</v>
      </c>
      <c r="J27" s="288">
        <v>1</v>
      </c>
      <c r="K27" s="150">
        <v>360000</v>
      </c>
      <c r="L27" s="283">
        <v>9.54523E-3</v>
      </c>
      <c r="M27" s="283">
        <v>6.7910000000000002E-3</v>
      </c>
      <c r="N27" s="283">
        <v>4.1400000000000005E-3</v>
      </c>
      <c r="O27" s="284">
        <v>2.0476229999999998E-2</v>
      </c>
      <c r="P27" s="285"/>
      <c r="Q27" s="153">
        <v>3436</v>
      </c>
      <c r="R27" s="153">
        <v>2445</v>
      </c>
      <c r="S27" s="153">
        <v>1490</v>
      </c>
      <c r="T27" s="136"/>
      <c r="U27" s="157">
        <v>7371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5640375</v>
      </c>
      <c r="L28" s="283">
        <v>1.3404700000000001E-3</v>
      </c>
      <c r="M28" s="283">
        <v>9.5375000000000006E-4</v>
      </c>
      <c r="N28" s="283">
        <v>1.0350000000000001E-3</v>
      </c>
      <c r="O28" s="284">
        <v>3.3292199999999999E-3</v>
      </c>
      <c r="P28" s="285"/>
      <c r="Q28" s="153">
        <v>7561</v>
      </c>
      <c r="R28" s="153">
        <v>5380</v>
      </c>
      <c r="S28" s="153">
        <v>5838</v>
      </c>
      <c r="T28" s="136"/>
      <c r="U28" s="157">
        <v>18779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1337375</v>
      </c>
      <c r="L29" s="283">
        <v>1.3404700000000001E-3</v>
      </c>
      <c r="M29" s="283">
        <v>9.5375000000000006E-4</v>
      </c>
      <c r="N29" s="283">
        <v>1.0350000000000001E-3</v>
      </c>
      <c r="O29" s="284">
        <v>3.3292199999999999E-3</v>
      </c>
      <c r="P29" s="285"/>
      <c r="Q29" s="153">
        <v>1793</v>
      </c>
      <c r="R29" s="153">
        <v>1276</v>
      </c>
      <c r="S29" s="153">
        <v>1384</v>
      </c>
      <c r="T29" s="136"/>
      <c r="U29" s="157">
        <v>4453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1.0986</v>
      </c>
      <c r="J30" s="288">
        <v>1</v>
      </c>
      <c r="K30" s="150">
        <v>11045186</v>
      </c>
      <c r="L30" s="283">
        <v>5.8905699999999995E-3</v>
      </c>
      <c r="M30" s="283">
        <v>4.1911499999999994E-3</v>
      </c>
      <c r="N30" s="283">
        <v>2.0387659999999998E-2</v>
      </c>
      <c r="O30" s="284">
        <v>3.0469380000000001E-2</v>
      </c>
      <c r="P30" s="285"/>
      <c r="Q30" s="153">
        <v>65062</v>
      </c>
      <c r="R30" s="153">
        <v>46292</v>
      </c>
      <c r="S30" s="153">
        <v>225185</v>
      </c>
      <c r="T30" s="136"/>
      <c r="U30" s="157">
        <v>336539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1.0986</v>
      </c>
      <c r="J31" s="288">
        <v>1</v>
      </c>
      <c r="K31" s="150">
        <v>124840</v>
      </c>
      <c r="L31" s="283">
        <v>4.1229999999999999E-3</v>
      </c>
      <c r="M31" s="283">
        <v>2.9337999999999999E-3</v>
      </c>
      <c r="N31" s="283">
        <v>1.4271000000000001E-2</v>
      </c>
      <c r="O31" s="284">
        <v>2.1327799999999997E-2</v>
      </c>
      <c r="P31" s="285"/>
      <c r="Q31" s="153">
        <v>515</v>
      </c>
      <c r="R31" s="153">
        <v>366</v>
      </c>
      <c r="S31" s="153">
        <v>1782</v>
      </c>
      <c r="T31" s="136"/>
      <c r="U31" s="157">
        <v>2663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1.0986</v>
      </c>
      <c r="J32" s="288">
        <v>1</v>
      </c>
      <c r="K32" s="150">
        <v>216400</v>
      </c>
      <c r="L32" s="283">
        <v>4.1229999999999999E-3</v>
      </c>
      <c r="M32" s="283">
        <v>2.9337999999999999E-3</v>
      </c>
      <c r="N32" s="283">
        <v>1.4271000000000001E-2</v>
      </c>
      <c r="O32" s="284">
        <v>2.1327799999999997E-2</v>
      </c>
      <c r="P32" s="285"/>
      <c r="Q32" s="153">
        <v>892</v>
      </c>
      <c r="R32" s="153">
        <v>635</v>
      </c>
      <c r="S32" s="153">
        <v>3088</v>
      </c>
      <c r="T32" s="136"/>
      <c r="U32" s="157">
        <v>4615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1.5432000000000001</v>
      </c>
      <c r="J33" s="288">
        <v>1</v>
      </c>
      <c r="K33" s="150">
        <v>13303492</v>
      </c>
      <c r="L33" s="283">
        <v>8.2744600000000008E-3</v>
      </c>
      <c r="M33" s="283">
        <v>5.8872899999999999E-3</v>
      </c>
      <c r="N33" s="283">
        <v>2.7139000000000003E-2</v>
      </c>
      <c r="O33" s="284">
        <v>4.1300749999999997E-2</v>
      </c>
      <c r="P33" s="285"/>
      <c r="Q33" s="153">
        <v>110079</v>
      </c>
      <c r="R33" s="153">
        <v>78322</v>
      </c>
      <c r="S33" s="153">
        <v>361043</v>
      </c>
      <c r="T33" s="136"/>
      <c r="U33" s="157">
        <v>549444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1432</v>
      </c>
      <c r="F34" s="190">
        <v>0</v>
      </c>
      <c r="G34" s="153" t="s">
        <v>1431</v>
      </c>
      <c r="H34" s="153" t="s">
        <v>1429</v>
      </c>
      <c r="I34" s="287">
        <v>1.5432000000000001</v>
      </c>
      <c r="J34" s="288">
        <v>1</v>
      </c>
      <c r="K34" s="150">
        <v>24000</v>
      </c>
      <c r="L34" s="283">
        <v>5.3780000000000008E-3</v>
      </c>
      <c r="M34" s="283">
        <v>3.82673E-3</v>
      </c>
      <c r="N34" s="283">
        <v>1.7639999999999999E-2</v>
      </c>
      <c r="O34" s="284">
        <v>2.6844729999999997E-2</v>
      </c>
      <c r="P34" s="285"/>
      <c r="Q34" s="153">
        <v>129</v>
      </c>
      <c r="R34" s="153">
        <v>92</v>
      </c>
      <c r="S34" s="153">
        <v>423</v>
      </c>
      <c r="T34" s="136"/>
      <c r="U34" s="157">
        <v>644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1433</v>
      </c>
      <c r="F35" s="190">
        <v>0</v>
      </c>
      <c r="G35" s="153" t="s">
        <v>1434</v>
      </c>
      <c r="H35" s="153" t="s">
        <v>1417</v>
      </c>
      <c r="I35" s="287">
        <v>0.93859999999999999</v>
      </c>
      <c r="J35" s="288">
        <v>1</v>
      </c>
      <c r="K35" s="150">
        <v>604000</v>
      </c>
      <c r="L35" s="283">
        <v>5.0329999999999993E-3</v>
      </c>
      <c r="M35" s="283">
        <v>3.5807400000000002E-3</v>
      </c>
      <c r="N35" s="283">
        <v>1.7431E-3</v>
      </c>
      <c r="O35" s="284">
        <v>1.0356840000000001E-2</v>
      </c>
      <c r="P35" s="285"/>
      <c r="Q35" s="153">
        <v>3040</v>
      </c>
      <c r="R35" s="153">
        <v>2163</v>
      </c>
      <c r="S35" s="153">
        <v>1053</v>
      </c>
      <c r="T35" s="136"/>
      <c r="U35" s="157">
        <v>6256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410864952</v>
      </c>
      <c r="L64" s="285"/>
      <c r="M64" s="285"/>
      <c r="N64" s="285"/>
      <c r="O64" s="285"/>
      <c r="P64" s="285"/>
      <c r="Q64" s="292">
        <v>2220424</v>
      </c>
      <c r="R64" s="292">
        <v>1579839</v>
      </c>
      <c r="S64" s="292">
        <v>2167072</v>
      </c>
      <c r="T64" s="136"/>
      <c r="U64" s="292">
        <v>5967335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42699840</v>
      </c>
      <c r="L16" s="136" t="s">
        <v>392</v>
      </c>
      <c r="M16" s="95"/>
      <c r="N16" s="95"/>
      <c r="O16" s="237"/>
      <c r="P16" s="136" t="s">
        <v>72</v>
      </c>
      <c r="Q16" s="242">
        <v>92650</v>
      </c>
      <c r="R16" s="303"/>
      <c r="S16" s="304"/>
      <c r="T16" s="136"/>
      <c r="U16" s="242">
        <v>92650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1436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1415</v>
      </c>
      <c r="F60" s="280">
        <v>0</v>
      </c>
      <c r="G60" s="153" t="s">
        <v>1416</v>
      </c>
      <c r="H60" s="153" t="s">
        <v>1417</v>
      </c>
      <c r="I60" s="281">
        <v>1</v>
      </c>
      <c r="J60" s="282">
        <v>1</v>
      </c>
      <c r="K60" s="150">
        <v>35020729</v>
      </c>
      <c r="L60" s="283">
        <v>2.1230899999999998E-3</v>
      </c>
      <c r="M60" s="311"/>
      <c r="N60" s="312"/>
      <c r="O60" s="284">
        <v>2.1230899999999998E-3</v>
      </c>
      <c r="P60" s="285"/>
      <c r="Q60" s="153">
        <v>74352</v>
      </c>
      <c r="R60" s="313"/>
      <c r="S60" s="155"/>
      <c r="T60" s="136"/>
      <c r="U60" s="157">
        <v>74352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1418</v>
      </c>
      <c r="F61" s="190">
        <v>0</v>
      </c>
      <c r="G61" s="153" t="s">
        <v>1419</v>
      </c>
      <c r="H61" s="153" t="s">
        <v>1417</v>
      </c>
      <c r="I61" s="287">
        <v>1</v>
      </c>
      <c r="J61" s="288">
        <v>1</v>
      </c>
      <c r="K61" s="150">
        <v>360000</v>
      </c>
      <c r="L61" s="283">
        <v>3.7795299999999997E-3</v>
      </c>
      <c r="M61" s="311"/>
      <c r="N61" s="312"/>
      <c r="O61" s="284">
        <v>3.7795299999999997E-3</v>
      </c>
      <c r="P61" s="285"/>
      <c r="Q61" s="153">
        <v>1361</v>
      </c>
      <c r="R61" s="313"/>
      <c r="S61" s="155"/>
      <c r="T61" s="136"/>
      <c r="U61" s="157">
        <v>1361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1420</v>
      </c>
      <c r="F62" s="190">
        <v>0</v>
      </c>
      <c r="G62" s="153" t="s">
        <v>1421</v>
      </c>
      <c r="H62" s="153" t="s">
        <v>1417</v>
      </c>
      <c r="I62" s="287">
        <v>1</v>
      </c>
      <c r="J62" s="288">
        <v>1</v>
      </c>
      <c r="K62" s="150">
        <v>53300</v>
      </c>
      <c r="L62" s="283">
        <v>5.3076999999999996E-4</v>
      </c>
      <c r="M62" s="311"/>
      <c r="N62" s="312"/>
      <c r="O62" s="284">
        <v>5.3076999999999996E-4</v>
      </c>
      <c r="P62" s="285"/>
      <c r="Q62" s="153">
        <v>28</v>
      </c>
      <c r="R62" s="313"/>
      <c r="S62" s="155"/>
      <c r="T62" s="136"/>
      <c r="U62" s="157">
        <v>28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1424</v>
      </c>
      <c r="F63" s="190">
        <v>0</v>
      </c>
      <c r="G63" s="153" t="s">
        <v>1425</v>
      </c>
      <c r="H63" s="153" t="s">
        <v>1417</v>
      </c>
      <c r="I63" s="287">
        <v>1</v>
      </c>
      <c r="J63" s="288">
        <v>1</v>
      </c>
      <c r="K63" s="150">
        <v>6464221</v>
      </c>
      <c r="L63" s="283">
        <v>2.3324299999999999E-3</v>
      </c>
      <c r="M63" s="311"/>
      <c r="N63" s="312"/>
      <c r="O63" s="284">
        <v>2.3324299999999999E-3</v>
      </c>
      <c r="P63" s="285"/>
      <c r="Q63" s="153">
        <v>15077</v>
      </c>
      <c r="R63" s="313"/>
      <c r="S63" s="155"/>
      <c r="T63" s="136"/>
      <c r="U63" s="157">
        <v>15077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1426</v>
      </c>
      <c r="F64" s="190">
        <v>0</v>
      </c>
      <c r="G64" s="153" t="s">
        <v>1425</v>
      </c>
      <c r="H64" s="153" t="s">
        <v>1427</v>
      </c>
      <c r="I64" s="287">
        <v>1</v>
      </c>
      <c r="J64" s="288">
        <v>1</v>
      </c>
      <c r="K64" s="150">
        <v>124840</v>
      </c>
      <c r="L64" s="283">
        <v>1.6326999999999999E-3</v>
      </c>
      <c r="M64" s="311"/>
      <c r="N64" s="312"/>
      <c r="O64" s="284">
        <v>1.6326999999999999E-3</v>
      </c>
      <c r="P64" s="285"/>
      <c r="Q64" s="153">
        <v>204</v>
      </c>
      <c r="R64" s="313"/>
      <c r="S64" s="155"/>
      <c r="T64" s="136"/>
      <c r="U64" s="157">
        <v>204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1428</v>
      </c>
      <c r="F65" s="190">
        <v>0</v>
      </c>
      <c r="G65" s="153" t="s">
        <v>1425</v>
      </c>
      <c r="H65" s="153" t="s">
        <v>1429</v>
      </c>
      <c r="I65" s="287">
        <v>1</v>
      </c>
      <c r="J65" s="288">
        <v>1</v>
      </c>
      <c r="K65" s="150">
        <v>204500</v>
      </c>
      <c r="L65" s="283">
        <v>1.6326999999999999E-3</v>
      </c>
      <c r="M65" s="311"/>
      <c r="N65" s="312"/>
      <c r="O65" s="284">
        <v>1.6326999999999999E-3</v>
      </c>
      <c r="P65" s="285"/>
      <c r="Q65" s="153">
        <v>334</v>
      </c>
      <c r="R65" s="313"/>
      <c r="S65" s="155"/>
      <c r="T65" s="136"/>
      <c r="U65" s="157">
        <v>334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1430</v>
      </c>
      <c r="F66" s="190">
        <v>0</v>
      </c>
      <c r="G66" s="153" t="s">
        <v>1431</v>
      </c>
      <c r="H66" s="153" t="s">
        <v>1417</v>
      </c>
      <c r="I66" s="287">
        <v>1</v>
      </c>
      <c r="J66" s="288">
        <v>1</v>
      </c>
      <c r="K66" s="150">
        <v>272250</v>
      </c>
      <c r="L66" s="283">
        <v>3.2763499999999999E-3</v>
      </c>
      <c r="M66" s="311"/>
      <c r="N66" s="312"/>
      <c r="O66" s="284">
        <v>3.2763499999999999E-3</v>
      </c>
      <c r="P66" s="285"/>
      <c r="Q66" s="153">
        <v>892</v>
      </c>
      <c r="R66" s="313"/>
      <c r="S66" s="155"/>
      <c r="T66" s="136"/>
      <c r="U66" s="157">
        <v>892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570</v>
      </c>
      <c r="D67" s="95"/>
      <c r="E67" s="286" t="s">
        <v>1432</v>
      </c>
      <c r="F67" s="190">
        <v>0</v>
      </c>
      <c r="G67" s="153" t="s">
        <v>1431</v>
      </c>
      <c r="H67" s="153" t="s">
        <v>1429</v>
      </c>
      <c r="I67" s="287">
        <v>1</v>
      </c>
      <c r="J67" s="288">
        <v>1</v>
      </c>
      <c r="K67" s="150">
        <v>24000</v>
      </c>
      <c r="L67" s="283">
        <v>2.12963E-3</v>
      </c>
      <c r="M67" s="311"/>
      <c r="N67" s="312"/>
      <c r="O67" s="284">
        <v>2.12963E-3</v>
      </c>
      <c r="P67" s="285"/>
      <c r="Q67" s="153">
        <v>51</v>
      </c>
      <c r="R67" s="313"/>
      <c r="S67" s="155"/>
      <c r="T67" s="136"/>
      <c r="U67" s="157">
        <v>51</v>
      </c>
      <c r="V67" s="265"/>
      <c r="W67" s="322"/>
    </row>
    <row r="68" spans="1:23" x14ac:dyDescent="0.2">
      <c r="A68" s="306">
        <v>17</v>
      </c>
      <c r="B68" s="229">
        <v>9</v>
      </c>
      <c r="C68" s="237">
        <v>710</v>
      </c>
      <c r="D68" s="95"/>
      <c r="E68" s="286" t="s">
        <v>1433</v>
      </c>
      <c r="F68" s="190">
        <v>0</v>
      </c>
      <c r="G68" s="153" t="s">
        <v>1434</v>
      </c>
      <c r="H68" s="153" t="s">
        <v>1417</v>
      </c>
      <c r="I68" s="287">
        <v>1</v>
      </c>
      <c r="J68" s="288">
        <v>1</v>
      </c>
      <c r="K68" s="150">
        <v>176000</v>
      </c>
      <c r="L68" s="283">
        <v>1.9927299999999998E-3</v>
      </c>
      <c r="M68" s="311"/>
      <c r="N68" s="312"/>
      <c r="O68" s="284">
        <v>1.9927299999999998E-3</v>
      </c>
      <c r="P68" s="285"/>
      <c r="Q68" s="153">
        <v>351</v>
      </c>
      <c r="R68" s="313"/>
      <c r="S68" s="155"/>
      <c r="T68" s="136"/>
      <c r="U68" s="157">
        <v>351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42699840</v>
      </c>
      <c r="L83" s="285"/>
      <c r="M83" s="285"/>
      <c r="N83" s="285"/>
      <c r="O83" s="285"/>
      <c r="P83" s="285"/>
      <c r="Q83" s="292">
        <v>92650</v>
      </c>
      <c r="R83" s="315"/>
      <c r="S83" s="316"/>
      <c r="T83" s="136"/>
      <c r="U83" s="292">
        <v>92650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453564792</v>
      </c>
      <c r="L16" s="136"/>
      <c r="M16" s="95"/>
      <c r="N16" s="95"/>
      <c r="O16" s="237"/>
      <c r="P16" s="136" t="s">
        <v>72</v>
      </c>
      <c r="Q16" s="325"/>
      <c r="R16" s="242">
        <v>8623</v>
      </c>
      <c r="S16" s="325"/>
      <c r="T16" s="136"/>
      <c r="U16" s="242">
        <v>8623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8</v>
      </c>
      <c r="G60" s="327" t="s">
        <v>1437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1415</v>
      </c>
      <c r="F61" s="279">
        <v>0</v>
      </c>
      <c r="G61" s="153" t="s">
        <v>1416</v>
      </c>
      <c r="H61" s="153" t="s">
        <v>1417</v>
      </c>
      <c r="I61" s="281">
        <v>1</v>
      </c>
      <c r="J61" s="282">
        <v>1</v>
      </c>
      <c r="K61" s="150">
        <v>35020729</v>
      </c>
      <c r="L61" s="332"/>
      <c r="M61" s="283">
        <v>1.9755999999999999E-2</v>
      </c>
      <c r="N61" s="332"/>
      <c r="O61" s="284">
        <v>1.9755999999999999E-2</v>
      </c>
      <c r="P61" s="285"/>
      <c r="Q61" s="333"/>
      <c r="R61" s="153">
        <v>6919</v>
      </c>
      <c r="S61" s="333"/>
      <c r="T61" s="136"/>
      <c r="U61" s="157">
        <v>6919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1418</v>
      </c>
      <c r="F62" s="286">
        <v>0</v>
      </c>
      <c r="G62" s="153" t="s">
        <v>1419</v>
      </c>
      <c r="H62" s="153" t="s">
        <v>1417</v>
      </c>
      <c r="I62" s="287">
        <v>1</v>
      </c>
      <c r="J62" s="288">
        <v>1</v>
      </c>
      <c r="K62" s="150">
        <v>360000</v>
      </c>
      <c r="L62" s="332"/>
      <c r="M62" s="283">
        <v>3.517E-2</v>
      </c>
      <c r="N62" s="332"/>
      <c r="O62" s="284">
        <v>3.517E-2</v>
      </c>
      <c r="P62" s="285"/>
      <c r="Q62" s="333"/>
      <c r="R62" s="153">
        <v>127</v>
      </c>
      <c r="S62" s="333"/>
      <c r="T62" s="136"/>
      <c r="U62" s="157">
        <v>127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1420</v>
      </c>
      <c r="F63" s="286">
        <v>0</v>
      </c>
      <c r="G63" s="153" t="s">
        <v>1421</v>
      </c>
      <c r="H63" s="153" t="s">
        <v>1417</v>
      </c>
      <c r="I63" s="287">
        <v>1</v>
      </c>
      <c r="J63" s="288">
        <v>1</v>
      </c>
      <c r="K63" s="150">
        <v>53300</v>
      </c>
      <c r="L63" s="332"/>
      <c r="M63" s="283">
        <v>4.9389999999999998E-3</v>
      </c>
      <c r="N63" s="332"/>
      <c r="O63" s="284">
        <v>4.9389999999999998E-3</v>
      </c>
      <c r="P63" s="285"/>
      <c r="Q63" s="333"/>
      <c r="R63" s="153">
        <v>3</v>
      </c>
      <c r="S63" s="333"/>
      <c r="T63" s="136"/>
      <c r="U63" s="157">
        <v>3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210</v>
      </c>
      <c r="D64" s="237"/>
      <c r="E64" s="286" t="s">
        <v>1424</v>
      </c>
      <c r="F64" s="286">
        <v>0</v>
      </c>
      <c r="G64" s="153" t="s">
        <v>1425</v>
      </c>
      <c r="H64" s="153" t="s">
        <v>1417</v>
      </c>
      <c r="I64" s="287">
        <v>1</v>
      </c>
      <c r="J64" s="288">
        <v>1</v>
      </c>
      <c r="K64" s="150">
        <v>6464221</v>
      </c>
      <c r="L64" s="332"/>
      <c r="M64" s="283">
        <v>2.1703999999999998E-2</v>
      </c>
      <c r="N64" s="332"/>
      <c r="O64" s="284">
        <v>2.1703999999999998E-2</v>
      </c>
      <c r="P64" s="285"/>
      <c r="Q64" s="333"/>
      <c r="R64" s="153">
        <v>1403</v>
      </c>
      <c r="S64" s="333"/>
      <c r="T64" s="136"/>
      <c r="U64" s="157">
        <v>1403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240</v>
      </c>
      <c r="D65" s="237"/>
      <c r="E65" s="286" t="s">
        <v>1426</v>
      </c>
      <c r="F65" s="286">
        <v>0</v>
      </c>
      <c r="G65" s="153" t="s">
        <v>1425</v>
      </c>
      <c r="H65" s="153" t="s">
        <v>1427</v>
      </c>
      <c r="I65" s="287">
        <v>1</v>
      </c>
      <c r="J65" s="288">
        <v>1</v>
      </c>
      <c r="K65" s="150">
        <v>124840</v>
      </c>
      <c r="L65" s="332"/>
      <c r="M65" s="283">
        <v>1.5193E-2</v>
      </c>
      <c r="N65" s="332"/>
      <c r="O65" s="284">
        <v>1.5193E-2</v>
      </c>
      <c r="P65" s="285"/>
      <c r="Q65" s="333"/>
      <c r="R65" s="153">
        <v>19</v>
      </c>
      <c r="S65" s="333"/>
      <c r="T65" s="136"/>
      <c r="U65" s="157">
        <v>19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270</v>
      </c>
      <c r="D66" s="237"/>
      <c r="E66" s="286" t="s">
        <v>1428</v>
      </c>
      <c r="F66" s="286">
        <v>0</v>
      </c>
      <c r="G66" s="153" t="s">
        <v>1425</v>
      </c>
      <c r="H66" s="153" t="s">
        <v>1429</v>
      </c>
      <c r="I66" s="287">
        <v>1</v>
      </c>
      <c r="J66" s="288">
        <v>1</v>
      </c>
      <c r="K66" s="150">
        <v>204500</v>
      </c>
      <c r="L66" s="332"/>
      <c r="M66" s="283">
        <v>1.5193E-2</v>
      </c>
      <c r="N66" s="332"/>
      <c r="O66" s="284">
        <v>1.5193E-2</v>
      </c>
      <c r="P66" s="285"/>
      <c r="Q66" s="333"/>
      <c r="R66" s="153">
        <v>31</v>
      </c>
      <c r="S66" s="333"/>
      <c r="T66" s="136"/>
      <c r="U66" s="157">
        <v>31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510</v>
      </c>
      <c r="D67" s="237"/>
      <c r="E67" s="286" t="s">
        <v>1430</v>
      </c>
      <c r="F67" s="286">
        <v>0</v>
      </c>
      <c r="G67" s="153" t="s">
        <v>1431</v>
      </c>
      <c r="H67" s="153" t="s">
        <v>1417</v>
      </c>
      <c r="I67" s="287">
        <v>1</v>
      </c>
      <c r="J67" s="288">
        <v>1</v>
      </c>
      <c r="K67" s="150">
        <v>272250</v>
      </c>
      <c r="L67" s="332"/>
      <c r="M67" s="283">
        <v>3.0487999999999998E-2</v>
      </c>
      <c r="N67" s="332"/>
      <c r="O67" s="284">
        <v>3.0487999999999998E-2</v>
      </c>
      <c r="P67" s="285"/>
      <c r="Q67" s="333"/>
      <c r="R67" s="153">
        <v>83</v>
      </c>
      <c r="S67" s="333"/>
      <c r="T67" s="136"/>
      <c r="U67" s="157">
        <v>83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570</v>
      </c>
      <c r="D68" s="237"/>
      <c r="E68" s="286" t="s">
        <v>1432</v>
      </c>
      <c r="F68" s="286">
        <v>0</v>
      </c>
      <c r="G68" s="153" t="s">
        <v>1431</v>
      </c>
      <c r="H68" s="153" t="s">
        <v>1429</v>
      </c>
      <c r="I68" s="287">
        <v>1</v>
      </c>
      <c r="J68" s="288">
        <v>1</v>
      </c>
      <c r="K68" s="150">
        <v>24000</v>
      </c>
      <c r="L68" s="332"/>
      <c r="M68" s="283">
        <v>1.9816999999999998E-2</v>
      </c>
      <c r="N68" s="332"/>
      <c r="O68" s="284">
        <v>1.9816999999999998E-2</v>
      </c>
      <c r="P68" s="285"/>
      <c r="Q68" s="333"/>
      <c r="R68" s="153">
        <v>5</v>
      </c>
      <c r="S68" s="333"/>
      <c r="T68" s="136"/>
      <c r="U68" s="157">
        <v>5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710</v>
      </c>
      <c r="D69" s="237"/>
      <c r="E69" s="286" t="s">
        <v>1433</v>
      </c>
      <c r="F69" s="286">
        <v>0</v>
      </c>
      <c r="G69" s="153" t="s">
        <v>1434</v>
      </c>
      <c r="H69" s="153" t="s">
        <v>1417</v>
      </c>
      <c r="I69" s="287">
        <v>1</v>
      </c>
      <c r="J69" s="288">
        <v>1</v>
      </c>
      <c r="K69" s="150">
        <v>176000</v>
      </c>
      <c r="L69" s="332"/>
      <c r="M69" s="283">
        <v>1.8543E-2</v>
      </c>
      <c r="N69" s="332"/>
      <c r="O69" s="284">
        <v>1.8543E-2</v>
      </c>
      <c r="P69" s="285"/>
      <c r="Q69" s="333"/>
      <c r="R69" s="153">
        <v>33</v>
      </c>
      <c r="S69" s="333"/>
      <c r="T69" s="136"/>
      <c r="U69" s="157">
        <v>33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42699840</v>
      </c>
      <c r="L84" s="285"/>
      <c r="M84" s="285"/>
      <c r="N84" s="285"/>
      <c r="O84" s="285"/>
      <c r="P84" s="285"/>
      <c r="Q84" s="285"/>
      <c r="R84" s="292">
        <v>8623</v>
      </c>
      <c r="S84" s="285"/>
      <c r="T84" s="136"/>
      <c r="U84" s="292">
        <v>8623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9</v>
      </c>
      <c r="G95" s="327" t="s">
        <v>1438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>
        <v>10</v>
      </c>
      <c r="D96" s="237"/>
      <c r="E96" s="279" t="s">
        <v>1415</v>
      </c>
      <c r="F96" s="279">
        <v>0</v>
      </c>
      <c r="G96" s="153" t="s">
        <v>1416</v>
      </c>
      <c r="H96" s="153" t="s">
        <v>1417</v>
      </c>
      <c r="I96" s="281">
        <v>1</v>
      </c>
      <c r="J96" s="282">
        <v>1</v>
      </c>
      <c r="K96" s="150">
        <v>378209284</v>
      </c>
      <c r="L96" s="332"/>
      <c r="M96" s="283">
        <v>0</v>
      </c>
      <c r="N96" s="332"/>
      <c r="O96" s="284">
        <v>0</v>
      </c>
      <c r="P96" s="285"/>
      <c r="Q96" s="333"/>
      <c r="R96" s="153">
        <v>0</v>
      </c>
      <c r="S96" s="333"/>
      <c r="T96" s="136"/>
      <c r="U96" s="157">
        <v>0</v>
      </c>
      <c r="V96" s="295"/>
      <c r="W96" s="164"/>
    </row>
    <row r="97" spans="1:23" hidden="1" x14ac:dyDescent="0.2">
      <c r="A97" s="306">
        <v>10</v>
      </c>
      <c r="B97" s="229">
        <v>2</v>
      </c>
      <c r="C97" s="237">
        <v>50</v>
      </c>
      <c r="D97" s="237"/>
      <c r="E97" s="286" t="s">
        <v>1418</v>
      </c>
      <c r="F97" s="286">
        <v>0</v>
      </c>
      <c r="G97" s="153" t="s">
        <v>1419</v>
      </c>
      <c r="H97" s="153" t="s">
        <v>1417</v>
      </c>
      <c r="I97" s="287">
        <v>1</v>
      </c>
      <c r="J97" s="288">
        <v>1</v>
      </c>
      <c r="K97" s="150">
        <v>360000</v>
      </c>
      <c r="L97" s="332"/>
      <c r="M97" s="283">
        <v>0</v>
      </c>
      <c r="N97" s="332"/>
      <c r="O97" s="284">
        <v>0</v>
      </c>
      <c r="P97" s="285"/>
      <c r="Q97" s="333"/>
      <c r="R97" s="153">
        <v>0</v>
      </c>
      <c r="S97" s="333"/>
      <c r="T97" s="136"/>
      <c r="U97" s="157">
        <v>0</v>
      </c>
      <c r="V97" s="295"/>
      <c r="W97" s="164"/>
    </row>
    <row r="98" spans="1:23" hidden="1" x14ac:dyDescent="0.2">
      <c r="A98" s="306">
        <v>11</v>
      </c>
      <c r="B98" s="229">
        <v>3</v>
      </c>
      <c r="C98" s="237">
        <v>110</v>
      </c>
      <c r="D98" s="237"/>
      <c r="E98" s="286" t="s">
        <v>1420</v>
      </c>
      <c r="F98" s="286">
        <v>0</v>
      </c>
      <c r="G98" s="153" t="s">
        <v>1421</v>
      </c>
      <c r="H98" s="153" t="s">
        <v>1417</v>
      </c>
      <c r="I98" s="287">
        <v>1</v>
      </c>
      <c r="J98" s="288">
        <v>1</v>
      </c>
      <c r="K98" s="150">
        <v>5640375</v>
      </c>
      <c r="L98" s="332"/>
      <c r="M98" s="283">
        <v>0</v>
      </c>
      <c r="N98" s="332"/>
      <c r="O98" s="284">
        <v>0</v>
      </c>
      <c r="P98" s="285"/>
      <c r="Q98" s="333"/>
      <c r="R98" s="153">
        <v>0</v>
      </c>
      <c r="S98" s="333"/>
      <c r="T98" s="136"/>
      <c r="U98" s="157">
        <v>0</v>
      </c>
      <c r="V98" s="295"/>
      <c r="W98" s="164"/>
    </row>
    <row r="99" spans="1:23" hidden="1" x14ac:dyDescent="0.2">
      <c r="A99" s="306">
        <v>12</v>
      </c>
      <c r="B99" s="229">
        <v>4</v>
      </c>
      <c r="C99" s="237">
        <v>140</v>
      </c>
      <c r="D99" s="237"/>
      <c r="E99" s="286" t="s">
        <v>1422</v>
      </c>
      <c r="F99" s="286">
        <v>0</v>
      </c>
      <c r="G99" s="153" t="s">
        <v>1423</v>
      </c>
      <c r="H99" s="153" t="s">
        <v>1417</v>
      </c>
      <c r="I99" s="287">
        <v>1</v>
      </c>
      <c r="J99" s="288">
        <v>1</v>
      </c>
      <c r="K99" s="150">
        <v>1337375</v>
      </c>
      <c r="L99" s="332"/>
      <c r="M99" s="283">
        <v>0</v>
      </c>
      <c r="N99" s="332"/>
      <c r="O99" s="284">
        <v>0</v>
      </c>
      <c r="P99" s="285"/>
      <c r="Q99" s="333"/>
      <c r="R99" s="153">
        <v>0</v>
      </c>
      <c r="S99" s="333"/>
      <c r="T99" s="136"/>
      <c r="U99" s="157">
        <v>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>
        <v>210</v>
      </c>
      <c r="D100" s="237"/>
      <c r="E100" s="286" t="s">
        <v>1424</v>
      </c>
      <c r="F100" s="286">
        <v>0</v>
      </c>
      <c r="G100" s="153" t="s">
        <v>1425</v>
      </c>
      <c r="H100" s="153" t="s">
        <v>1417</v>
      </c>
      <c r="I100" s="287">
        <v>1</v>
      </c>
      <c r="J100" s="288">
        <v>1</v>
      </c>
      <c r="K100" s="150">
        <v>11045186</v>
      </c>
      <c r="L100" s="332"/>
      <c r="M100" s="283">
        <v>0</v>
      </c>
      <c r="N100" s="332"/>
      <c r="O100" s="284">
        <v>0</v>
      </c>
      <c r="P100" s="285"/>
      <c r="Q100" s="333"/>
      <c r="R100" s="153">
        <v>0</v>
      </c>
      <c r="S100" s="333"/>
      <c r="T100" s="136"/>
      <c r="U100" s="157">
        <v>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>
        <v>240</v>
      </c>
      <c r="D101" s="237"/>
      <c r="E101" s="286" t="s">
        <v>1426</v>
      </c>
      <c r="F101" s="286">
        <v>0</v>
      </c>
      <c r="G101" s="153" t="s">
        <v>1425</v>
      </c>
      <c r="H101" s="153" t="s">
        <v>1427</v>
      </c>
      <c r="I101" s="287">
        <v>1</v>
      </c>
      <c r="J101" s="288">
        <v>1</v>
      </c>
      <c r="K101" s="150">
        <v>124840</v>
      </c>
      <c r="L101" s="332"/>
      <c r="M101" s="283">
        <v>0</v>
      </c>
      <c r="N101" s="332"/>
      <c r="O101" s="284">
        <v>0</v>
      </c>
      <c r="P101" s="285"/>
      <c r="Q101" s="333"/>
      <c r="R101" s="153">
        <v>0</v>
      </c>
      <c r="S101" s="333"/>
      <c r="T101" s="136"/>
      <c r="U101" s="157">
        <v>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>
        <v>270</v>
      </c>
      <c r="D102" s="237"/>
      <c r="E102" s="286" t="s">
        <v>1428</v>
      </c>
      <c r="F102" s="286">
        <v>0</v>
      </c>
      <c r="G102" s="153" t="s">
        <v>1425</v>
      </c>
      <c r="H102" s="153" t="s">
        <v>1429</v>
      </c>
      <c r="I102" s="287">
        <v>1</v>
      </c>
      <c r="J102" s="288">
        <v>1</v>
      </c>
      <c r="K102" s="150">
        <v>216400</v>
      </c>
      <c r="L102" s="332"/>
      <c r="M102" s="283">
        <v>0</v>
      </c>
      <c r="N102" s="332"/>
      <c r="O102" s="284">
        <v>0</v>
      </c>
      <c r="P102" s="285"/>
      <c r="Q102" s="333"/>
      <c r="R102" s="153">
        <v>0</v>
      </c>
      <c r="S102" s="333"/>
      <c r="T102" s="136"/>
      <c r="U102" s="157">
        <v>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>
        <v>510</v>
      </c>
      <c r="D103" s="237"/>
      <c r="E103" s="286" t="s">
        <v>1430</v>
      </c>
      <c r="F103" s="286">
        <v>0</v>
      </c>
      <c r="G103" s="153" t="s">
        <v>1431</v>
      </c>
      <c r="H103" s="153" t="s">
        <v>1417</v>
      </c>
      <c r="I103" s="287">
        <v>1</v>
      </c>
      <c r="J103" s="288">
        <v>1</v>
      </c>
      <c r="K103" s="150">
        <v>13303492</v>
      </c>
      <c r="L103" s="332"/>
      <c r="M103" s="283">
        <v>0</v>
      </c>
      <c r="N103" s="332"/>
      <c r="O103" s="284">
        <v>0</v>
      </c>
      <c r="P103" s="285"/>
      <c r="Q103" s="333"/>
      <c r="R103" s="153">
        <v>0</v>
      </c>
      <c r="S103" s="333"/>
      <c r="T103" s="136"/>
      <c r="U103" s="157">
        <v>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>
        <v>570</v>
      </c>
      <c r="D104" s="237"/>
      <c r="E104" s="286" t="s">
        <v>1432</v>
      </c>
      <c r="F104" s="286">
        <v>0</v>
      </c>
      <c r="G104" s="153" t="s">
        <v>1431</v>
      </c>
      <c r="H104" s="153" t="s">
        <v>1429</v>
      </c>
      <c r="I104" s="287">
        <v>1</v>
      </c>
      <c r="J104" s="288">
        <v>1</v>
      </c>
      <c r="K104" s="150">
        <v>24000</v>
      </c>
      <c r="L104" s="332"/>
      <c r="M104" s="283">
        <v>0</v>
      </c>
      <c r="N104" s="332"/>
      <c r="O104" s="284">
        <v>0</v>
      </c>
      <c r="P104" s="285"/>
      <c r="Q104" s="333"/>
      <c r="R104" s="153">
        <v>0</v>
      </c>
      <c r="S104" s="333"/>
      <c r="T104" s="136"/>
      <c r="U104" s="157">
        <v>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>
        <v>710</v>
      </c>
      <c r="D105" s="237"/>
      <c r="E105" s="286" t="s">
        <v>1433</v>
      </c>
      <c r="F105" s="286">
        <v>0</v>
      </c>
      <c r="G105" s="153" t="s">
        <v>1434</v>
      </c>
      <c r="H105" s="153" t="s">
        <v>1417</v>
      </c>
      <c r="I105" s="287">
        <v>1</v>
      </c>
      <c r="J105" s="288">
        <v>1</v>
      </c>
      <c r="K105" s="150">
        <v>604000</v>
      </c>
      <c r="L105" s="332"/>
      <c r="M105" s="283">
        <v>0</v>
      </c>
      <c r="N105" s="332"/>
      <c r="O105" s="284">
        <v>0</v>
      </c>
      <c r="P105" s="285"/>
      <c r="Q105" s="333"/>
      <c r="R105" s="153">
        <v>0</v>
      </c>
      <c r="S105" s="333"/>
      <c r="T105" s="136"/>
      <c r="U105" s="157">
        <v>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410864952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13891</v>
      </c>
      <c r="R18" s="336">
        <v>9954</v>
      </c>
      <c r="S18" s="336">
        <v>12773</v>
      </c>
      <c r="T18" s="136"/>
      <c r="U18" s="242">
        <v>36618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2326965</v>
      </c>
      <c r="R21" s="124">
        <v>1598416</v>
      </c>
      <c r="S21" s="124">
        <v>2179845</v>
      </c>
      <c r="T21" s="136"/>
      <c r="U21" s="242">
        <v>6105226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14563</v>
      </c>
      <c r="R25" s="336">
        <v>0</v>
      </c>
      <c r="S25" s="336">
        <v>0</v>
      </c>
      <c r="T25" s="136"/>
      <c r="U25" s="242">
        <v>14563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3652</v>
      </c>
      <c r="R32" s="336">
        <v>5443</v>
      </c>
      <c r="S32" s="336">
        <v>0</v>
      </c>
      <c r="T32" s="136"/>
      <c r="U32" s="242">
        <v>9095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10</v>
      </c>
      <c r="R33" s="336">
        <v>16</v>
      </c>
      <c r="S33" s="336">
        <v>0</v>
      </c>
      <c r="T33" s="136"/>
      <c r="U33" s="242">
        <v>26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18225</v>
      </c>
      <c r="R37" s="124">
        <v>5459</v>
      </c>
      <c r="S37" s="124">
        <v>0</v>
      </c>
      <c r="T37" s="136"/>
      <c r="U37" s="242">
        <v>23684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2345190</v>
      </c>
      <c r="R40" s="242">
        <v>1603875</v>
      </c>
      <c r="S40" s="242">
        <v>2179845</v>
      </c>
      <c r="T40" s="136"/>
      <c r="U40" s="242">
        <v>6128910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1641640</v>
      </c>
      <c r="L16" s="136" t="s">
        <v>392</v>
      </c>
      <c r="M16" s="95"/>
      <c r="N16" s="95"/>
      <c r="O16" s="237"/>
      <c r="P16" s="136" t="s">
        <v>72</v>
      </c>
      <c r="Q16" s="242">
        <v>13827</v>
      </c>
      <c r="R16" s="242">
        <v>9838</v>
      </c>
      <c r="S16" s="242">
        <v>10590</v>
      </c>
      <c r="T16" s="136"/>
      <c r="U16" s="242">
        <v>34255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1416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1441</v>
      </c>
      <c r="F27" s="286">
        <v>0</v>
      </c>
      <c r="G27" s="153" t="s">
        <v>1419</v>
      </c>
      <c r="H27" s="153" t="s">
        <v>1440</v>
      </c>
      <c r="I27" s="287">
        <v>1.7802</v>
      </c>
      <c r="J27" s="288">
        <v>1</v>
      </c>
      <c r="K27" s="150">
        <v>1109000</v>
      </c>
      <c r="L27" s="283">
        <v>9.54523E-3</v>
      </c>
      <c r="M27" s="283">
        <v>6.7914299999999993E-3</v>
      </c>
      <c r="N27" s="283">
        <v>4.1400000000000005E-3</v>
      </c>
      <c r="O27" s="284">
        <v>2.0476660000000001E-2</v>
      </c>
      <c r="P27" s="285"/>
      <c r="Q27" s="153">
        <v>10586</v>
      </c>
      <c r="R27" s="153">
        <v>7532</v>
      </c>
      <c r="S27" s="153">
        <v>4591</v>
      </c>
      <c r="T27" s="136"/>
      <c r="U27" s="157">
        <v>22709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1442</v>
      </c>
      <c r="F28" s="286">
        <v>0</v>
      </c>
      <c r="G28" s="153" t="s">
        <v>1425</v>
      </c>
      <c r="H28" s="153" t="s">
        <v>1440</v>
      </c>
      <c r="I28" s="287">
        <v>1.0986</v>
      </c>
      <c r="J28" s="288">
        <v>1</v>
      </c>
      <c r="K28" s="150">
        <v>294260</v>
      </c>
      <c r="L28" s="283">
        <v>5.8910000000000004E-3</v>
      </c>
      <c r="M28" s="283">
        <v>4.1911499999999994E-3</v>
      </c>
      <c r="N28" s="283">
        <v>2.0388000000000003E-2</v>
      </c>
      <c r="O28" s="284">
        <v>3.0470150000000001E-2</v>
      </c>
      <c r="P28" s="285"/>
      <c r="Q28" s="153">
        <v>1733</v>
      </c>
      <c r="R28" s="153">
        <v>1233</v>
      </c>
      <c r="S28" s="153">
        <v>5999</v>
      </c>
      <c r="T28" s="136"/>
      <c r="U28" s="157">
        <v>8965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1443</v>
      </c>
      <c r="F29" s="286">
        <v>0</v>
      </c>
      <c r="G29" s="153" t="s">
        <v>1425</v>
      </c>
      <c r="H29" s="153" t="s">
        <v>1444</v>
      </c>
      <c r="I29" s="287">
        <v>1.0986</v>
      </c>
      <c r="J29" s="288">
        <v>1</v>
      </c>
      <c r="K29" s="150">
        <v>194880</v>
      </c>
      <c r="L29" s="283">
        <v>5.8910000000000004E-3</v>
      </c>
      <c r="M29" s="283">
        <v>4.1911499999999994E-3</v>
      </c>
      <c r="N29" s="283">
        <v>0</v>
      </c>
      <c r="O29" s="284">
        <v>1.0082149999999998E-2</v>
      </c>
      <c r="P29" s="285"/>
      <c r="Q29" s="153">
        <v>1148</v>
      </c>
      <c r="R29" s="153">
        <v>817</v>
      </c>
      <c r="S29" s="153">
        <v>0</v>
      </c>
      <c r="T29" s="136"/>
      <c r="U29" s="157">
        <v>1965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1445</v>
      </c>
      <c r="F30" s="286">
        <v>0</v>
      </c>
      <c r="G30" s="153" t="s">
        <v>1431</v>
      </c>
      <c r="H30" s="153" t="s">
        <v>1440</v>
      </c>
      <c r="I30" s="287">
        <v>1.5432000000000001</v>
      </c>
      <c r="J30" s="288">
        <v>1</v>
      </c>
      <c r="K30" s="150">
        <v>43500</v>
      </c>
      <c r="L30" s="283">
        <v>8.2744600000000008E-3</v>
      </c>
      <c r="M30" s="283">
        <v>5.8872899999999999E-3</v>
      </c>
      <c r="N30" s="283">
        <v>0</v>
      </c>
      <c r="O30" s="284">
        <v>1.4161749999999999E-2</v>
      </c>
      <c r="P30" s="285"/>
      <c r="Q30" s="153">
        <v>360</v>
      </c>
      <c r="R30" s="153">
        <v>256</v>
      </c>
      <c r="S30" s="153">
        <v>0</v>
      </c>
      <c r="T30" s="136"/>
      <c r="U30" s="157">
        <v>616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1641640</v>
      </c>
      <c r="L46" s="285"/>
      <c r="M46" s="285"/>
      <c r="N46" s="285"/>
      <c r="O46" s="285"/>
      <c r="P46" s="285"/>
      <c r="Q46" s="292">
        <v>13827</v>
      </c>
      <c r="R46" s="292">
        <v>9838</v>
      </c>
      <c r="S46" s="292">
        <v>10590</v>
      </c>
      <c r="T46" s="136"/>
      <c r="U46" s="292">
        <v>34255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1529380</v>
      </c>
      <c r="L16" s="136" t="s">
        <v>392</v>
      </c>
      <c r="M16" s="95"/>
      <c r="N16" s="95"/>
      <c r="O16" s="237"/>
      <c r="P16" s="136" t="s">
        <v>72</v>
      </c>
      <c r="Q16" s="242">
        <v>5172</v>
      </c>
      <c r="R16" s="353"/>
      <c r="S16" s="354"/>
      <c r="T16" s="136"/>
      <c r="U16" s="242">
        <v>5172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1416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1435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1441</v>
      </c>
      <c r="F58" s="279">
        <v>0</v>
      </c>
      <c r="G58" s="153" t="s">
        <v>1419</v>
      </c>
      <c r="H58" s="153" t="s">
        <v>1440</v>
      </c>
      <c r="I58" s="281">
        <v>1</v>
      </c>
      <c r="J58" s="282">
        <v>1</v>
      </c>
      <c r="K58" s="150">
        <v>1109000</v>
      </c>
      <c r="L58" s="283">
        <v>3.7795299999999997E-3</v>
      </c>
      <c r="M58" s="311"/>
      <c r="N58" s="312"/>
      <c r="O58" s="284">
        <v>3.7795299999999997E-3</v>
      </c>
      <c r="P58" s="285"/>
      <c r="Q58" s="153">
        <v>4191</v>
      </c>
      <c r="R58" s="313"/>
      <c r="S58" s="155"/>
      <c r="T58" s="136"/>
      <c r="U58" s="157">
        <v>4191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1442</v>
      </c>
      <c r="F59" s="190">
        <v>0</v>
      </c>
      <c r="G59" s="153" t="s">
        <v>1425</v>
      </c>
      <c r="H59" s="153" t="s">
        <v>1440</v>
      </c>
      <c r="I59" s="287">
        <v>1</v>
      </c>
      <c r="J59" s="288">
        <v>1</v>
      </c>
      <c r="K59" s="150">
        <v>225500</v>
      </c>
      <c r="L59" s="283">
        <v>2.3324299999999999E-3</v>
      </c>
      <c r="M59" s="311"/>
      <c r="N59" s="312"/>
      <c r="O59" s="284">
        <v>2.3324299999999999E-3</v>
      </c>
      <c r="P59" s="285"/>
      <c r="Q59" s="153">
        <v>526</v>
      </c>
      <c r="R59" s="313"/>
      <c r="S59" s="155"/>
      <c r="T59" s="136"/>
      <c r="U59" s="157">
        <v>526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1443</v>
      </c>
      <c r="F60" s="190">
        <v>0</v>
      </c>
      <c r="G60" s="153" t="s">
        <v>1425</v>
      </c>
      <c r="H60" s="153" t="s">
        <v>1444</v>
      </c>
      <c r="I60" s="287">
        <v>1</v>
      </c>
      <c r="J60" s="288">
        <v>1</v>
      </c>
      <c r="K60" s="150">
        <v>194880</v>
      </c>
      <c r="L60" s="283">
        <v>2.3324299999999999E-3</v>
      </c>
      <c r="M60" s="311"/>
      <c r="N60" s="312"/>
      <c r="O60" s="284">
        <v>2.3324299999999999E-3</v>
      </c>
      <c r="P60" s="285"/>
      <c r="Q60" s="153">
        <v>455</v>
      </c>
      <c r="R60" s="313"/>
      <c r="S60" s="155"/>
      <c r="T60" s="136"/>
      <c r="U60" s="157">
        <v>455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1529380</v>
      </c>
      <c r="L78" s="285"/>
      <c r="M78" s="285"/>
      <c r="N78" s="285"/>
      <c r="O78" s="285"/>
      <c r="P78" s="285"/>
      <c r="Q78" s="292">
        <v>5172</v>
      </c>
      <c r="R78" s="315"/>
      <c r="S78" s="316"/>
      <c r="T78" s="136"/>
      <c r="U78" s="292">
        <v>5172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1416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8</v>
      </c>
      <c r="G57" s="308" t="s">
        <v>1435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1441</v>
      </c>
      <c r="F58" s="279">
        <v>0</v>
      </c>
      <c r="G58" s="153" t="s">
        <v>1419</v>
      </c>
      <c r="H58" s="153" t="s">
        <v>1440</v>
      </c>
      <c r="I58" s="281">
        <v>1</v>
      </c>
      <c r="J58" s="282">
        <v>1</v>
      </c>
      <c r="K58" s="150">
        <v>1109000</v>
      </c>
      <c r="L58" s="283">
        <v>0</v>
      </c>
      <c r="M58" s="283">
        <v>3.5169999999999998E-4</v>
      </c>
      <c r="N58" s="332"/>
      <c r="O58" s="284">
        <v>3.5169999999999998E-4</v>
      </c>
      <c r="P58" s="285"/>
      <c r="Q58" s="333"/>
      <c r="R58" s="153">
        <v>3.9</v>
      </c>
      <c r="S58" s="333"/>
      <c r="T58" s="136"/>
      <c r="U58" s="157">
        <v>3.9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1442</v>
      </c>
      <c r="F59" s="190">
        <v>0</v>
      </c>
      <c r="G59" s="153" t="s">
        <v>1425</v>
      </c>
      <c r="H59" s="153" t="s">
        <v>1440</v>
      </c>
      <c r="I59" s="287">
        <v>1</v>
      </c>
      <c r="J59" s="288">
        <v>1</v>
      </c>
      <c r="K59" s="150">
        <v>225500</v>
      </c>
      <c r="L59" s="283">
        <v>0</v>
      </c>
      <c r="M59" s="283">
        <v>2.1703999999999997E-4</v>
      </c>
      <c r="N59" s="332"/>
      <c r="O59" s="284">
        <v>2.1703999999999997E-4</v>
      </c>
      <c r="P59" s="285"/>
      <c r="Q59" s="333"/>
      <c r="R59" s="153">
        <v>0.49</v>
      </c>
      <c r="S59" s="333"/>
      <c r="T59" s="136"/>
      <c r="U59" s="157">
        <v>0.49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1443</v>
      </c>
      <c r="F60" s="190">
        <v>0</v>
      </c>
      <c r="G60" s="153" t="s">
        <v>1425</v>
      </c>
      <c r="H60" s="153" t="s">
        <v>1444</v>
      </c>
      <c r="I60" s="287">
        <v>1</v>
      </c>
      <c r="J60" s="288">
        <v>1</v>
      </c>
      <c r="K60" s="150">
        <v>194880</v>
      </c>
      <c r="L60" s="283">
        <v>0</v>
      </c>
      <c r="M60" s="283">
        <v>2.1703999999999997E-4</v>
      </c>
      <c r="N60" s="332"/>
      <c r="O60" s="284">
        <v>2.1703999999999997E-4</v>
      </c>
      <c r="P60" s="285"/>
      <c r="Q60" s="333"/>
      <c r="R60" s="153">
        <v>0.42</v>
      </c>
      <c r="S60" s="333"/>
      <c r="T60" s="136"/>
      <c r="U60" s="157">
        <v>0.42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1529380</v>
      </c>
      <c r="L78" s="285"/>
      <c r="M78" s="285"/>
      <c r="N78" s="285"/>
      <c r="O78" s="285"/>
      <c r="P78" s="285"/>
      <c r="Q78" s="285"/>
      <c r="R78" s="292">
        <v>4.8099999999999996</v>
      </c>
      <c r="S78" s="285"/>
      <c r="T78" s="136"/>
      <c r="U78" s="292">
        <v>4.8099999999999996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9</v>
      </c>
      <c r="G89" s="308" t="s">
        <v>1435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>
        <v>1050</v>
      </c>
      <c r="D90" s="95"/>
      <c r="E90" s="279" t="s">
        <v>1441</v>
      </c>
      <c r="F90" s="279">
        <v>0</v>
      </c>
      <c r="G90" s="153" t="s">
        <v>1419</v>
      </c>
      <c r="H90" s="153" t="s">
        <v>1440</v>
      </c>
      <c r="I90" s="281">
        <v>1</v>
      </c>
      <c r="J90" s="282">
        <v>1</v>
      </c>
      <c r="K90" s="150">
        <v>1109000</v>
      </c>
      <c r="L90" s="283">
        <v>0</v>
      </c>
      <c r="M90" s="283">
        <v>0</v>
      </c>
      <c r="N90" s="332"/>
      <c r="O90" s="284">
        <v>0</v>
      </c>
      <c r="P90" s="285"/>
      <c r="Q90" s="333"/>
      <c r="R90" s="153">
        <v>0</v>
      </c>
      <c r="S90" s="333"/>
      <c r="T90" s="136"/>
      <c r="U90" s="157">
        <v>0</v>
      </c>
      <c r="V90" s="265"/>
    </row>
    <row r="91" spans="1:22" ht="12.75" hidden="1" customHeight="1" x14ac:dyDescent="0.2">
      <c r="A91" s="306">
        <v>10</v>
      </c>
      <c r="B91" s="230">
        <v>2</v>
      </c>
      <c r="C91" s="237">
        <v>1210</v>
      </c>
      <c r="D91" s="95"/>
      <c r="E91" s="286" t="s">
        <v>1442</v>
      </c>
      <c r="F91" s="190">
        <v>0</v>
      </c>
      <c r="G91" s="153" t="s">
        <v>1425</v>
      </c>
      <c r="H91" s="153" t="s">
        <v>1440</v>
      </c>
      <c r="I91" s="287">
        <v>1</v>
      </c>
      <c r="J91" s="288">
        <v>1</v>
      </c>
      <c r="K91" s="150">
        <v>294260</v>
      </c>
      <c r="L91" s="283">
        <v>0</v>
      </c>
      <c r="M91" s="283">
        <v>0</v>
      </c>
      <c r="N91" s="332"/>
      <c r="O91" s="284">
        <v>0</v>
      </c>
      <c r="P91" s="285"/>
      <c r="Q91" s="333"/>
      <c r="R91" s="153">
        <v>0</v>
      </c>
      <c r="S91" s="333"/>
      <c r="T91" s="136"/>
      <c r="U91" s="157">
        <v>0</v>
      </c>
      <c r="V91" s="265"/>
    </row>
    <row r="92" spans="1:22" ht="12.75" hidden="1" customHeight="1" x14ac:dyDescent="0.2">
      <c r="A92" s="306">
        <v>11</v>
      </c>
      <c r="B92" s="230">
        <v>3</v>
      </c>
      <c r="C92" s="237">
        <v>1220</v>
      </c>
      <c r="D92" s="95"/>
      <c r="E92" s="286" t="s">
        <v>1443</v>
      </c>
      <c r="F92" s="190">
        <v>0</v>
      </c>
      <c r="G92" s="153" t="s">
        <v>1425</v>
      </c>
      <c r="H92" s="153" t="s">
        <v>1444</v>
      </c>
      <c r="I92" s="287">
        <v>1</v>
      </c>
      <c r="J92" s="288">
        <v>1</v>
      </c>
      <c r="K92" s="150">
        <v>194880</v>
      </c>
      <c r="L92" s="283">
        <v>0</v>
      </c>
      <c r="M92" s="283">
        <v>0</v>
      </c>
      <c r="N92" s="332"/>
      <c r="O92" s="284">
        <v>0</v>
      </c>
      <c r="P92" s="285"/>
      <c r="Q92" s="333"/>
      <c r="R92" s="153">
        <v>0</v>
      </c>
      <c r="S92" s="333"/>
      <c r="T92" s="136"/>
      <c r="U92" s="157">
        <v>0</v>
      </c>
      <c r="V92" s="265"/>
    </row>
    <row r="93" spans="1:22" ht="12.75" hidden="1" customHeight="1" x14ac:dyDescent="0.2">
      <c r="A93" s="306">
        <v>12</v>
      </c>
      <c r="B93" s="230">
        <v>4</v>
      </c>
      <c r="C93" s="237">
        <v>1510</v>
      </c>
      <c r="D93" s="95"/>
      <c r="E93" s="286" t="s">
        <v>1445</v>
      </c>
      <c r="F93" s="190">
        <v>0</v>
      </c>
      <c r="G93" s="153" t="s">
        <v>1431</v>
      </c>
      <c r="H93" s="153" t="s">
        <v>1440</v>
      </c>
      <c r="I93" s="287">
        <v>1</v>
      </c>
      <c r="J93" s="288">
        <v>1</v>
      </c>
      <c r="K93" s="150">
        <v>43500</v>
      </c>
      <c r="L93" s="283">
        <v>0</v>
      </c>
      <c r="M93" s="283">
        <v>0</v>
      </c>
      <c r="N93" s="332"/>
      <c r="O93" s="284">
        <v>0</v>
      </c>
      <c r="P93" s="285"/>
      <c r="Q93" s="333"/>
      <c r="R93" s="153">
        <v>0</v>
      </c>
      <c r="S93" s="333"/>
      <c r="T93" s="136"/>
      <c r="U93" s="157">
        <v>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1641640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18999</v>
      </c>
      <c r="R18" s="124">
        <v>10319</v>
      </c>
      <c r="S18" s="124">
        <v>10590</v>
      </c>
      <c r="T18" s="136"/>
      <c r="U18" s="242">
        <v>39908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18999</v>
      </c>
      <c r="R36" s="242">
        <v>10319</v>
      </c>
      <c r="S36" s="242">
        <v>10590</v>
      </c>
      <c r="T36" s="136"/>
      <c r="U36" s="242">
        <v>39908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378209284</v>
      </c>
      <c r="O21" s="388"/>
      <c r="P21" s="157">
        <v>5117842</v>
      </c>
      <c r="Q21" s="136"/>
      <c r="R21" s="153">
        <v>2102269</v>
      </c>
      <c r="S21" s="153">
        <v>1449787</v>
      </c>
      <c r="T21" s="153">
        <v>1565786</v>
      </c>
      <c r="U21" s="136"/>
      <c r="V21" s="150">
        <v>1446826</v>
      </c>
      <c r="W21" s="150">
        <v>4792</v>
      </c>
      <c r="X21" s="150">
        <v>110199</v>
      </c>
      <c r="Y21" s="150">
        <v>3969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640872</v>
      </c>
      <c r="O22" s="388"/>
      <c r="P22" s="157">
        <v>8859</v>
      </c>
      <c r="Q22" s="136"/>
      <c r="R22" s="153">
        <v>4797</v>
      </c>
      <c r="S22" s="153">
        <v>2572</v>
      </c>
      <c r="T22" s="153">
        <v>1490</v>
      </c>
      <c r="U22" s="136"/>
      <c r="V22" s="150">
        <v>1490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1410094</v>
      </c>
      <c r="O23" s="388"/>
      <c r="P23" s="157">
        <v>18810</v>
      </c>
      <c r="Q23" s="136"/>
      <c r="R23" s="153">
        <v>7589</v>
      </c>
      <c r="S23" s="153">
        <v>5383</v>
      </c>
      <c r="T23" s="153">
        <v>5838</v>
      </c>
      <c r="U23" s="136"/>
      <c r="V23" s="150">
        <v>5762</v>
      </c>
      <c r="W23" s="150">
        <v>0</v>
      </c>
      <c r="X23" s="150">
        <v>76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334344</v>
      </c>
      <c r="O24" s="388"/>
      <c r="P24" s="157">
        <v>4453</v>
      </c>
      <c r="Q24" s="136"/>
      <c r="R24" s="153">
        <v>1793</v>
      </c>
      <c r="S24" s="153">
        <v>1276</v>
      </c>
      <c r="T24" s="153">
        <v>1384</v>
      </c>
      <c r="U24" s="136"/>
      <c r="V24" s="150">
        <v>1344</v>
      </c>
      <c r="W24" s="150">
        <v>0</v>
      </c>
      <c r="X24" s="150">
        <v>40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380594594</v>
      </c>
      <c r="O25" s="388"/>
      <c r="P25" s="157">
        <v>5149964</v>
      </c>
      <c r="Q25" s="136"/>
      <c r="R25" s="153">
        <v>2116448</v>
      </c>
      <c r="S25" s="153">
        <v>1459018</v>
      </c>
      <c r="T25" s="153">
        <v>1574498</v>
      </c>
      <c r="U25" s="136"/>
      <c r="V25" s="153">
        <v>1455422</v>
      </c>
      <c r="W25" s="153">
        <v>4792</v>
      </c>
      <c r="X25" s="153">
        <v>110315</v>
      </c>
      <c r="Y25" s="153">
        <v>3969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12509128</v>
      </c>
      <c r="O27" s="388"/>
      <c r="P27" s="157">
        <v>360885</v>
      </c>
      <c r="Q27" s="136"/>
      <c r="R27" s="153">
        <v>82084</v>
      </c>
      <c r="S27" s="153">
        <v>48746</v>
      </c>
      <c r="T27" s="153">
        <v>230055</v>
      </c>
      <c r="U27" s="136"/>
      <c r="V27" s="153">
        <v>181440</v>
      </c>
      <c r="W27" s="153">
        <v>0</v>
      </c>
      <c r="X27" s="153">
        <v>48615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12509128</v>
      </c>
      <c r="O31" s="388"/>
      <c r="P31" s="157">
        <v>360885</v>
      </c>
      <c r="Q31" s="136"/>
      <c r="R31" s="153">
        <v>82084</v>
      </c>
      <c r="S31" s="153">
        <v>48746</v>
      </c>
      <c r="T31" s="153">
        <v>230055</v>
      </c>
      <c r="U31" s="136"/>
      <c r="V31" s="153">
        <v>181440</v>
      </c>
      <c r="W31" s="153">
        <v>0</v>
      </c>
      <c r="X31" s="153">
        <v>48615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20566986</v>
      </c>
      <c r="O33" s="388"/>
      <c r="P33" s="157">
        <v>551119</v>
      </c>
      <c r="Q33" s="136"/>
      <c r="R33" s="153">
        <v>111151</v>
      </c>
      <c r="S33" s="153">
        <v>78502</v>
      </c>
      <c r="T33" s="153">
        <v>361466</v>
      </c>
      <c r="U33" s="136"/>
      <c r="V33" s="153">
        <v>285081</v>
      </c>
      <c r="W33" s="153">
        <v>0</v>
      </c>
      <c r="X33" s="153">
        <v>76385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20566986</v>
      </c>
      <c r="O35" s="388"/>
      <c r="P35" s="157">
        <v>551119</v>
      </c>
      <c r="Q35" s="136"/>
      <c r="R35" s="153">
        <v>111151</v>
      </c>
      <c r="S35" s="153">
        <v>78502</v>
      </c>
      <c r="T35" s="153">
        <v>361466</v>
      </c>
      <c r="U35" s="136"/>
      <c r="V35" s="153">
        <v>285081</v>
      </c>
      <c r="W35" s="153">
        <v>0</v>
      </c>
      <c r="X35" s="153">
        <v>76385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566914</v>
      </c>
      <c r="O37" s="388"/>
      <c r="P37" s="157">
        <v>6640</v>
      </c>
      <c r="Q37" s="136"/>
      <c r="R37" s="153">
        <v>3391</v>
      </c>
      <c r="S37" s="153">
        <v>2196</v>
      </c>
      <c r="T37" s="153">
        <v>1053</v>
      </c>
      <c r="U37" s="136"/>
      <c r="V37" s="153">
        <v>830</v>
      </c>
      <c r="W37" s="153">
        <v>0</v>
      </c>
      <c r="X37" s="153">
        <v>223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36618</v>
      </c>
      <c r="Q39" s="136"/>
      <c r="R39" s="153">
        <v>13891</v>
      </c>
      <c r="S39" s="153">
        <v>9954</v>
      </c>
      <c r="T39" s="153">
        <v>12773</v>
      </c>
      <c r="U39" s="136"/>
      <c r="V39" s="150">
        <v>11810</v>
      </c>
      <c r="W39" s="150">
        <v>0</v>
      </c>
      <c r="X39" s="150">
        <v>963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6105226</v>
      </c>
      <c r="Q41" s="136"/>
      <c r="R41" s="157">
        <v>2326965</v>
      </c>
      <c r="S41" s="157">
        <v>1598416</v>
      </c>
      <c r="T41" s="157">
        <v>2179845</v>
      </c>
      <c r="U41" s="136"/>
      <c r="V41" s="157">
        <v>1934583</v>
      </c>
      <c r="W41" s="157">
        <v>4792</v>
      </c>
      <c r="X41" s="157">
        <v>236501</v>
      </c>
      <c r="Y41" s="157">
        <v>3969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23684</v>
      </c>
      <c r="Q42" s="136"/>
      <c r="R42" s="153">
        <v>18225</v>
      </c>
      <c r="S42" s="153">
        <v>5459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414237622</v>
      </c>
      <c r="O43" s="388"/>
      <c r="P43" s="157">
        <v>6128910</v>
      </c>
      <c r="Q43" s="136"/>
      <c r="R43" s="157">
        <v>2345190</v>
      </c>
      <c r="S43" s="157">
        <v>1603875</v>
      </c>
      <c r="T43" s="157">
        <v>2179845</v>
      </c>
      <c r="U43" s="136"/>
      <c r="V43" s="157">
        <v>1934583</v>
      </c>
      <c r="W43" s="157">
        <v>4792</v>
      </c>
      <c r="X43" s="157">
        <v>236501</v>
      </c>
      <c r="Y43" s="157">
        <v>3969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1974242</v>
      </c>
      <c r="O54" s="388"/>
      <c r="P54" s="157">
        <v>27290</v>
      </c>
      <c r="Q54" s="136"/>
      <c r="R54" s="153">
        <v>14777</v>
      </c>
      <c r="S54" s="153">
        <v>7922</v>
      </c>
      <c r="T54" s="153">
        <v>4591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1974242</v>
      </c>
      <c r="O55" s="388"/>
      <c r="P55" s="157">
        <v>27290</v>
      </c>
      <c r="Q55" s="136"/>
      <c r="R55" s="153">
        <v>14777</v>
      </c>
      <c r="S55" s="153">
        <v>7922</v>
      </c>
      <c r="T55" s="153">
        <v>4591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537369</v>
      </c>
      <c r="O57" s="388"/>
      <c r="P57" s="157">
        <v>12002</v>
      </c>
      <c r="Q57" s="136"/>
      <c r="R57" s="153">
        <v>3862</v>
      </c>
      <c r="S57" s="153">
        <v>2141</v>
      </c>
      <c r="T57" s="153">
        <v>5999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537369</v>
      </c>
      <c r="O61" s="388"/>
      <c r="P61" s="157">
        <v>12002</v>
      </c>
      <c r="Q61" s="136"/>
      <c r="R61" s="153">
        <v>3862</v>
      </c>
      <c r="S61" s="153">
        <v>2141</v>
      </c>
      <c r="T61" s="153">
        <v>5999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67129</v>
      </c>
      <c r="O63" s="388"/>
      <c r="P63" s="157">
        <v>616</v>
      </c>
      <c r="Q63" s="136"/>
      <c r="R63" s="153">
        <v>360</v>
      </c>
      <c r="S63" s="153">
        <v>256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67129</v>
      </c>
      <c r="O65" s="388"/>
      <c r="P65" s="157">
        <v>616</v>
      </c>
      <c r="Q65" s="136"/>
      <c r="R65" s="153">
        <v>360</v>
      </c>
      <c r="S65" s="153">
        <v>256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39908</v>
      </c>
      <c r="Q71" s="136"/>
      <c r="R71" s="157">
        <v>18999</v>
      </c>
      <c r="S71" s="157">
        <v>10319</v>
      </c>
      <c r="T71" s="157">
        <v>10590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2578740</v>
      </c>
      <c r="O73" s="388"/>
      <c r="P73" s="157">
        <v>39908</v>
      </c>
      <c r="Q73" s="136"/>
      <c r="R73" s="157">
        <v>18999</v>
      </c>
      <c r="S73" s="157">
        <v>10319</v>
      </c>
      <c r="T73" s="157">
        <v>10590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1518</v>
      </c>
      <c r="O19" s="336">
        <v>828</v>
      </c>
      <c r="P19" s="336">
        <v>3517</v>
      </c>
      <c r="Q19" s="404"/>
      <c r="R19" s="124">
        <v>5863</v>
      </c>
      <c r="S19" s="336">
        <v>0</v>
      </c>
      <c r="T19" s="242">
        <v>5863</v>
      </c>
      <c r="U19" s="404"/>
      <c r="V19" s="336">
        <v>5035</v>
      </c>
      <c r="W19" s="336">
        <v>828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66</v>
      </c>
      <c r="O24" s="336">
        <v>47</v>
      </c>
      <c r="P24" s="336">
        <v>226</v>
      </c>
      <c r="Q24" s="404"/>
      <c r="R24" s="124">
        <v>339</v>
      </c>
      <c r="S24" s="336">
        <v>0</v>
      </c>
      <c r="T24" s="242">
        <v>339</v>
      </c>
      <c r="U24" s="404"/>
      <c r="V24" s="336">
        <v>293</v>
      </c>
      <c r="W24" s="336">
        <v>46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14777</v>
      </c>
      <c r="O28" s="336">
        <v>7922</v>
      </c>
      <c r="P28" s="336">
        <v>4591</v>
      </c>
      <c r="Q28" s="404"/>
      <c r="R28" s="124">
        <v>27290</v>
      </c>
      <c r="S28" s="336">
        <v>0</v>
      </c>
      <c r="T28" s="242">
        <v>27290</v>
      </c>
      <c r="U28" s="404"/>
      <c r="V28" s="336">
        <v>14777</v>
      </c>
      <c r="W28" s="336">
        <v>7922</v>
      </c>
      <c r="X28" s="336">
        <v>4591</v>
      </c>
      <c r="Y28" s="404"/>
      <c r="Z28" s="336">
        <v>4591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1471</v>
      </c>
      <c r="O30" s="336">
        <v>788</v>
      </c>
      <c r="P30" s="336">
        <v>0</v>
      </c>
      <c r="Q30" s="404"/>
      <c r="R30" s="124">
        <v>2259</v>
      </c>
      <c r="S30" s="336">
        <v>0</v>
      </c>
      <c r="T30" s="242">
        <v>2259</v>
      </c>
      <c r="U30" s="404"/>
      <c r="V30" s="336">
        <v>1471</v>
      </c>
      <c r="W30" s="336">
        <v>788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1167</v>
      </c>
      <c r="O33" s="336">
        <v>734</v>
      </c>
      <c r="P33" s="336">
        <v>2256</v>
      </c>
      <c r="Q33" s="404"/>
      <c r="R33" s="124">
        <v>4157</v>
      </c>
      <c r="S33" s="336">
        <v>-2256</v>
      </c>
      <c r="T33" s="242">
        <v>1901</v>
      </c>
      <c r="U33" s="404"/>
      <c r="V33" s="336">
        <v>1167</v>
      </c>
      <c r="W33" s="336">
        <v>734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18999</v>
      </c>
      <c r="O36" s="242">
        <v>10319</v>
      </c>
      <c r="P36" s="242">
        <v>10590</v>
      </c>
      <c r="Q36" s="404"/>
      <c r="R36" s="242">
        <v>39908</v>
      </c>
      <c r="S36" s="242">
        <v>-2256</v>
      </c>
      <c r="T36" s="242">
        <v>37652</v>
      </c>
      <c r="U36" s="404"/>
      <c r="V36" s="242">
        <v>22743</v>
      </c>
      <c r="W36" s="242">
        <v>10318</v>
      </c>
      <c r="X36" s="242">
        <v>4591</v>
      </c>
      <c r="Y36" s="404"/>
      <c r="Z36" s="242">
        <v>4591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36484</v>
      </c>
      <c r="P15" s="150">
        <v>0</v>
      </c>
      <c r="Q15" s="150">
        <v>41966</v>
      </c>
      <c r="R15" s="150">
        <v>0</v>
      </c>
      <c r="S15" s="150">
        <v>0</v>
      </c>
      <c r="T15" s="150">
        <v>0</v>
      </c>
      <c r="U15" s="153">
        <v>78450</v>
      </c>
      <c r="V15" s="136"/>
      <c r="W15" s="150">
        <v>0</v>
      </c>
      <c r="X15" s="150">
        <v>0</v>
      </c>
      <c r="Y15" s="150">
        <v>-78450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268651</v>
      </c>
      <c r="P16" s="150">
        <v>0</v>
      </c>
      <c r="Q16" s="150">
        <v>90007</v>
      </c>
      <c r="R16" s="150">
        <v>32359</v>
      </c>
      <c r="S16" s="150">
        <v>0</v>
      </c>
      <c r="T16" s="150">
        <v>0</v>
      </c>
      <c r="U16" s="153">
        <v>391017</v>
      </c>
      <c r="V16" s="136"/>
      <c r="W16" s="150">
        <v>0</v>
      </c>
      <c r="X16" s="150">
        <v>595</v>
      </c>
      <c r="Y16" s="150">
        <v>-391017</v>
      </c>
      <c r="Z16" s="157">
        <v>595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6027</v>
      </c>
      <c r="Q17" s="150">
        <v>9123</v>
      </c>
      <c r="R17" s="150">
        <v>6747</v>
      </c>
      <c r="S17" s="150">
        <v>35267</v>
      </c>
      <c r="T17" s="150">
        <v>0</v>
      </c>
      <c r="U17" s="153">
        <v>57164</v>
      </c>
      <c r="V17" s="136"/>
      <c r="W17" s="150">
        <v>9473</v>
      </c>
      <c r="X17" s="150">
        <v>207980</v>
      </c>
      <c r="Y17" s="150">
        <v>-51137</v>
      </c>
      <c r="Z17" s="157">
        <v>223480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305135</v>
      </c>
      <c r="P19" s="153">
        <v>6027</v>
      </c>
      <c r="Q19" s="153">
        <v>141096</v>
      </c>
      <c r="R19" s="153">
        <v>39106</v>
      </c>
      <c r="S19" s="153">
        <v>35267</v>
      </c>
      <c r="T19" s="153">
        <v>0</v>
      </c>
      <c r="U19" s="153">
        <v>526631</v>
      </c>
      <c r="V19" s="136"/>
      <c r="W19" s="153">
        <v>9473</v>
      </c>
      <c r="X19" s="153">
        <v>208575</v>
      </c>
      <c r="Y19" s="153">
        <v>-520604</v>
      </c>
      <c r="Z19" s="157">
        <v>224075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128141</v>
      </c>
      <c r="P21" s="150">
        <v>3480</v>
      </c>
      <c r="Q21" s="150">
        <v>80559</v>
      </c>
      <c r="R21" s="150">
        <v>2027</v>
      </c>
      <c r="S21" s="150">
        <v>0</v>
      </c>
      <c r="T21" s="150">
        <v>300</v>
      </c>
      <c r="U21" s="153">
        <v>214507</v>
      </c>
      <c r="V21" s="136"/>
      <c r="W21" s="150">
        <v>14791</v>
      </c>
      <c r="X21" s="150">
        <v>66505</v>
      </c>
      <c r="Y21" s="150">
        <v>52909</v>
      </c>
      <c r="Z21" s="157">
        <v>348712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2633</v>
      </c>
      <c r="P22" s="150">
        <v>0</v>
      </c>
      <c r="Q22" s="150">
        <v>3276</v>
      </c>
      <c r="R22" s="150">
        <v>405802</v>
      </c>
      <c r="S22" s="150">
        <v>0</v>
      </c>
      <c r="T22" s="150">
        <v>0</v>
      </c>
      <c r="U22" s="153">
        <v>411711</v>
      </c>
      <c r="V22" s="136"/>
      <c r="W22" s="150">
        <v>0</v>
      </c>
      <c r="X22" s="150">
        <v>10649</v>
      </c>
      <c r="Y22" s="150">
        <v>103372</v>
      </c>
      <c r="Z22" s="157">
        <v>525732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57886</v>
      </c>
      <c r="U23" s="153">
        <v>57886</v>
      </c>
      <c r="V23" s="136"/>
      <c r="W23" s="150">
        <v>0</v>
      </c>
      <c r="X23" s="150">
        <v>0</v>
      </c>
      <c r="Y23" s="150">
        <v>0</v>
      </c>
      <c r="Z23" s="157">
        <v>57886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66425</v>
      </c>
      <c r="P24" s="150">
        <v>0</v>
      </c>
      <c r="Q24" s="150">
        <v>20780</v>
      </c>
      <c r="R24" s="150">
        <v>6092</v>
      </c>
      <c r="S24" s="150">
        <v>0</v>
      </c>
      <c r="T24" s="150">
        <v>0</v>
      </c>
      <c r="U24" s="153">
        <v>93297</v>
      </c>
      <c r="V24" s="136"/>
      <c r="W24" s="150">
        <v>0</v>
      </c>
      <c r="X24" s="150">
        <v>0</v>
      </c>
      <c r="Y24" s="150">
        <v>23425</v>
      </c>
      <c r="Z24" s="157">
        <v>116722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197199</v>
      </c>
      <c r="P27" s="153">
        <v>3480</v>
      </c>
      <c r="Q27" s="153">
        <v>104615</v>
      </c>
      <c r="R27" s="153">
        <v>413921</v>
      </c>
      <c r="S27" s="153">
        <v>0</v>
      </c>
      <c r="T27" s="153">
        <v>58186</v>
      </c>
      <c r="U27" s="153">
        <v>777401</v>
      </c>
      <c r="V27" s="136"/>
      <c r="W27" s="153">
        <v>14791</v>
      </c>
      <c r="X27" s="153">
        <v>77154</v>
      </c>
      <c r="Y27" s="153">
        <v>179706</v>
      </c>
      <c r="Z27" s="157">
        <v>1049052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171195</v>
      </c>
      <c r="P29" s="150">
        <v>0</v>
      </c>
      <c r="Q29" s="150">
        <v>225460</v>
      </c>
      <c r="R29" s="150">
        <v>2758</v>
      </c>
      <c r="S29" s="150">
        <v>0</v>
      </c>
      <c r="T29" s="150">
        <v>0</v>
      </c>
      <c r="U29" s="153">
        <v>399413</v>
      </c>
      <c r="V29" s="136"/>
      <c r="W29" s="150">
        <v>18308</v>
      </c>
      <c r="X29" s="150">
        <v>26648</v>
      </c>
      <c r="Y29" s="150">
        <v>100284</v>
      </c>
      <c r="Z29" s="157">
        <v>544653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43928</v>
      </c>
      <c r="P30" s="150">
        <v>0</v>
      </c>
      <c r="Q30" s="150">
        <v>24593</v>
      </c>
      <c r="R30" s="150">
        <v>4701</v>
      </c>
      <c r="S30" s="150">
        <v>45563</v>
      </c>
      <c r="T30" s="150">
        <v>0</v>
      </c>
      <c r="U30" s="153">
        <v>118785</v>
      </c>
      <c r="V30" s="136"/>
      <c r="W30" s="150">
        <v>0</v>
      </c>
      <c r="X30" s="150">
        <v>0</v>
      </c>
      <c r="Y30" s="150">
        <v>29824</v>
      </c>
      <c r="Z30" s="157">
        <v>148609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8422</v>
      </c>
      <c r="R33" s="150">
        <v>8416</v>
      </c>
      <c r="S33" s="150">
        <v>0</v>
      </c>
      <c r="T33" s="150">
        <v>0</v>
      </c>
      <c r="U33" s="153">
        <v>16838</v>
      </c>
      <c r="V33" s="136"/>
      <c r="W33" s="150">
        <v>0</v>
      </c>
      <c r="X33" s="150">
        <v>0</v>
      </c>
      <c r="Y33" s="150">
        <v>4228</v>
      </c>
      <c r="Z33" s="157">
        <v>21066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215123</v>
      </c>
      <c r="P36" s="153">
        <v>0</v>
      </c>
      <c r="Q36" s="153">
        <v>258475</v>
      </c>
      <c r="R36" s="153">
        <v>15875</v>
      </c>
      <c r="S36" s="153">
        <v>45563</v>
      </c>
      <c r="T36" s="153">
        <v>0</v>
      </c>
      <c r="U36" s="153">
        <v>535036</v>
      </c>
      <c r="V36" s="136"/>
      <c r="W36" s="153">
        <v>18308</v>
      </c>
      <c r="X36" s="153">
        <v>26648</v>
      </c>
      <c r="Y36" s="153">
        <v>134336</v>
      </c>
      <c r="Z36" s="157">
        <v>714328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6529</v>
      </c>
      <c r="P38" s="150">
        <v>27332</v>
      </c>
      <c r="Q38" s="150">
        <v>6062</v>
      </c>
      <c r="R38" s="150">
        <v>61327</v>
      </c>
      <c r="S38" s="150">
        <v>0</v>
      </c>
      <c r="T38" s="150">
        <v>0</v>
      </c>
      <c r="U38" s="153">
        <v>101250</v>
      </c>
      <c r="V38" s="136"/>
      <c r="W38" s="150">
        <v>19741</v>
      </c>
      <c r="X38" s="150">
        <v>70525</v>
      </c>
      <c r="Y38" s="150">
        <v>18559</v>
      </c>
      <c r="Z38" s="157">
        <v>210075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74037</v>
      </c>
      <c r="P40" s="150">
        <v>254</v>
      </c>
      <c r="Q40" s="150">
        <v>86019</v>
      </c>
      <c r="R40" s="150">
        <v>67331</v>
      </c>
      <c r="S40" s="150">
        <v>26837</v>
      </c>
      <c r="T40" s="150">
        <v>0</v>
      </c>
      <c r="U40" s="153">
        <v>254478</v>
      </c>
      <c r="V40" s="136"/>
      <c r="W40" s="150">
        <v>13020</v>
      </c>
      <c r="X40" s="150">
        <v>10766</v>
      </c>
      <c r="Y40" s="150">
        <v>63830</v>
      </c>
      <c r="Z40" s="157">
        <v>342094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29835</v>
      </c>
      <c r="S41" s="150">
        <v>0</v>
      </c>
      <c r="T41" s="150">
        <v>0</v>
      </c>
      <c r="U41" s="153">
        <v>29835</v>
      </c>
      <c r="V41" s="136"/>
      <c r="W41" s="150">
        <v>0</v>
      </c>
      <c r="X41" s="150">
        <v>0</v>
      </c>
      <c r="Y41" s="150">
        <v>7491</v>
      </c>
      <c r="Z41" s="157">
        <v>37326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80236</v>
      </c>
      <c r="P42" s="150">
        <v>0</v>
      </c>
      <c r="Q42" s="150">
        <v>33177</v>
      </c>
      <c r="R42" s="150">
        <v>52674</v>
      </c>
      <c r="S42" s="150">
        <v>0</v>
      </c>
      <c r="T42" s="150">
        <v>8621</v>
      </c>
      <c r="U42" s="153">
        <v>174708</v>
      </c>
      <c r="V42" s="136"/>
      <c r="W42" s="150">
        <v>0</v>
      </c>
      <c r="X42" s="150">
        <v>281573</v>
      </c>
      <c r="Y42" s="150">
        <v>41702</v>
      </c>
      <c r="Z42" s="157">
        <v>497983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160802</v>
      </c>
      <c r="P45" s="153">
        <v>27586</v>
      </c>
      <c r="Q45" s="153">
        <v>125258</v>
      </c>
      <c r="R45" s="153">
        <v>211167</v>
      </c>
      <c r="S45" s="153">
        <v>26837</v>
      </c>
      <c r="T45" s="153">
        <v>8621</v>
      </c>
      <c r="U45" s="153">
        <v>560271</v>
      </c>
      <c r="V45" s="136"/>
      <c r="W45" s="153">
        <v>32761</v>
      </c>
      <c r="X45" s="153">
        <v>362864</v>
      </c>
      <c r="Y45" s="153">
        <v>131582</v>
      </c>
      <c r="Z45" s="157">
        <v>1087478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22286</v>
      </c>
      <c r="R47" s="150">
        <v>2484</v>
      </c>
      <c r="S47" s="150">
        <v>0</v>
      </c>
      <c r="T47" s="150">
        <v>0</v>
      </c>
      <c r="U47" s="153">
        <v>24770</v>
      </c>
      <c r="V47" s="136"/>
      <c r="W47" s="150">
        <v>0</v>
      </c>
      <c r="X47" s="150">
        <v>1251</v>
      </c>
      <c r="Y47" s="150">
        <v>6219</v>
      </c>
      <c r="Z47" s="157">
        <v>32240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20665</v>
      </c>
      <c r="P50" s="150">
        <v>0</v>
      </c>
      <c r="Q50" s="150">
        <v>9328</v>
      </c>
      <c r="R50" s="150">
        <v>0</v>
      </c>
      <c r="S50" s="150">
        <v>0</v>
      </c>
      <c r="T50" s="150">
        <v>0</v>
      </c>
      <c r="U50" s="153">
        <v>29993</v>
      </c>
      <c r="V50" s="136"/>
      <c r="W50" s="150">
        <v>0</v>
      </c>
      <c r="X50" s="150">
        <v>0</v>
      </c>
      <c r="Y50" s="150">
        <v>7531</v>
      </c>
      <c r="Z50" s="157">
        <v>37524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20665</v>
      </c>
      <c r="P52" s="153">
        <v>0</v>
      </c>
      <c r="Q52" s="153">
        <v>31614</v>
      </c>
      <c r="R52" s="153">
        <v>2484</v>
      </c>
      <c r="S52" s="153">
        <v>0</v>
      </c>
      <c r="T52" s="153">
        <v>0</v>
      </c>
      <c r="U52" s="153">
        <v>54763</v>
      </c>
      <c r="V52" s="136"/>
      <c r="W52" s="153">
        <v>0</v>
      </c>
      <c r="X52" s="153">
        <v>1251</v>
      </c>
      <c r="Y52" s="153">
        <v>13750</v>
      </c>
      <c r="Z52" s="157">
        <v>69764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39969</v>
      </c>
      <c r="P63" s="150">
        <v>0</v>
      </c>
      <c r="Q63" s="150">
        <v>11551</v>
      </c>
      <c r="R63" s="150">
        <v>1441</v>
      </c>
      <c r="S63" s="150">
        <v>0</v>
      </c>
      <c r="T63" s="150">
        <v>0</v>
      </c>
      <c r="U63" s="153">
        <v>52961</v>
      </c>
      <c r="V63" s="136"/>
      <c r="W63" s="150">
        <v>0</v>
      </c>
      <c r="X63" s="150">
        <v>2000</v>
      </c>
      <c r="Y63" s="150">
        <v>13297</v>
      </c>
      <c r="Z63" s="157">
        <v>68258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7061</v>
      </c>
      <c r="R64" s="150">
        <v>0</v>
      </c>
      <c r="S64" s="150">
        <v>0</v>
      </c>
      <c r="T64" s="150">
        <v>0</v>
      </c>
      <c r="U64" s="153">
        <v>7061</v>
      </c>
      <c r="V64" s="136"/>
      <c r="W64" s="150">
        <v>0</v>
      </c>
      <c r="X64" s="150">
        <v>0</v>
      </c>
      <c r="Y64" s="150">
        <v>1773</v>
      </c>
      <c r="Z64" s="157">
        <v>8834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59652</v>
      </c>
      <c r="P65" s="150">
        <v>0</v>
      </c>
      <c r="Q65" s="150">
        <v>32855</v>
      </c>
      <c r="R65" s="150">
        <v>20875</v>
      </c>
      <c r="S65" s="150">
        <v>0</v>
      </c>
      <c r="T65" s="150">
        <v>0</v>
      </c>
      <c r="U65" s="153">
        <v>113382</v>
      </c>
      <c r="V65" s="136"/>
      <c r="W65" s="150">
        <v>0</v>
      </c>
      <c r="X65" s="150">
        <v>8379</v>
      </c>
      <c r="Y65" s="150">
        <v>28468</v>
      </c>
      <c r="Z65" s="157">
        <v>150229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25524</v>
      </c>
      <c r="P66" s="150">
        <v>0</v>
      </c>
      <c r="Q66" s="150">
        <v>26049</v>
      </c>
      <c r="R66" s="150">
        <v>0</v>
      </c>
      <c r="S66" s="150">
        <v>0</v>
      </c>
      <c r="T66" s="150">
        <v>0</v>
      </c>
      <c r="U66" s="153">
        <v>51573</v>
      </c>
      <c r="V66" s="136"/>
      <c r="W66" s="150">
        <v>0</v>
      </c>
      <c r="X66" s="150">
        <v>8271</v>
      </c>
      <c r="Y66" s="150">
        <v>12949</v>
      </c>
      <c r="Z66" s="157">
        <v>72793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125145</v>
      </c>
      <c r="P69" s="153">
        <v>0</v>
      </c>
      <c r="Q69" s="153">
        <v>77516</v>
      </c>
      <c r="R69" s="153">
        <v>22316</v>
      </c>
      <c r="S69" s="153">
        <v>0</v>
      </c>
      <c r="T69" s="153">
        <v>0</v>
      </c>
      <c r="U69" s="153">
        <v>224977</v>
      </c>
      <c r="V69" s="136"/>
      <c r="W69" s="153">
        <v>0</v>
      </c>
      <c r="X69" s="153">
        <v>18650</v>
      </c>
      <c r="Y69" s="153">
        <v>56487</v>
      </c>
      <c r="Z69" s="157">
        <v>300114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900</v>
      </c>
      <c r="P71" s="150">
        <v>0</v>
      </c>
      <c r="Q71" s="150">
        <v>17990</v>
      </c>
      <c r="R71" s="150">
        <v>0</v>
      </c>
      <c r="S71" s="150">
        <v>0</v>
      </c>
      <c r="T71" s="150">
        <v>0</v>
      </c>
      <c r="U71" s="153">
        <v>18890</v>
      </c>
      <c r="V71" s="136"/>
      <c r="W71" s="150">
        <v>0</v>
      </c>
      <c r="X71" s="150">
        <v>11331</v>
      </c>
      <c r="Y71" s="150">
        <v>4743</v>
      </c>
      <c r="Z71" s="157">
        <v>34964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900</v>
      </c>
      <c r="P77" s="153">
        <v>0</v>
      </c>
      <c r="Q77" s="153">
        <v>17990</v>
      </c>
      <c r="R77" s="153">
        <v>0</v>
      </c>
      <c r="S77" s="153">
        <v>0</v>
      </c>
      <c r="T77" s="153">
        <v>0</v>
      </c>
      <c r="U77" s="153">
        <v>18890</v>
      </c>
      <c r="V77" s="136"/>
      <c r="W77" s="153">
        <v>0</v>
      </c>
      <c r="X77" s="153">
        <v>11331</v>
      </c>
      <c r="Y77" s="153">
        <v>4743</v>
      </c>
      <c r="Z77" s="157">
        <v>34964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1024969</v>
      </c>
      <c r="P83" s="157">
        <v>37093</v>
      </c>
      <c r="Q83" s="157">
        <v>756564</v>
      </c>
      <c r="R83" s="157">
        <v>704869</v>
      </c>
      <c r="S83" s="157">
        <v>107667</v>
      </c>
      <c r="T83" s="157">
        <v>66807</v>
      </c>
      <c r="U83" s="157">
        <v>2697969</v>
      </c>
      <c r="V83" s="136"/>
      <c r="W83" s="157">
        <v>75333</v>
      </c>
      <c r="X83" s="157">
        <v>706473</v>
      </c>
      <c r="Y83" s="157">
        <v>0</v>
      </c>
      <c r="Z83" s="157">
        <v>3479775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895669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129300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1024969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2084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595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53270</v>
      </c>
      <c r="W51" s="442">
        <v>0.25357610377246198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156805</v>
      </c>
      <c r="W52" s="442">
        <v>0.74642389622753802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210075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153415</v>
      </c>
      <c r="W61" s="442">
        <v>0.44845861079118599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188679</v>
      </c>
      <c r="W62" s="442">
        <v>0.5515413892088139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342094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115874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115874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250000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250000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365874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358125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193741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551866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917740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1112472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1112472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-58119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917740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1112472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-252851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21692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83590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147569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252851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-252851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595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595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66505</v>
      </c>
      <c r="P22" s="150">
        <v>0</v>
      </c>
      <c r="Q22" s="150">
        <v>0</v>
      </c>
      <c r="R22" s="150">
        <v>0</v>
      </c>
      <c r="S22" s="150">
        <v>0</v>
      </c>
      <c r="T22" s="150">
        <v>115874</v>
      </c>
      <c r="U22" s="136"/>
      <c r="V22" s="150">
        <v>293521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115874</v>
      </c>
      <c r="U28" s="136"/>
      <c r="V28" s="153">
        <v>293521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26648</v>
      </c>
      <c r="P30" s="150">
        <v>173551</v>
      </c>
      <c r="Q30" s="150">
        <v>250000</v>
      </c>
      <c r="R30" s="150">
        <v>0</v>
      </c>
      <c r="S30" s="150">
        <v>0</v>
      </c>
      <c r="T30" s="150">
        <v>0</v>
      </c>
      <c r="U30" s="136"/>
      <c r="V30" s="150">
        <v>533789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26648</v>
      </c>
      <c r="P37" s="153">
        <v>173551</v>
      </c>
      <c r="Q37" s="153">
        <v>250000</v>
      </c>
      <c r="R37" s="153">
        <v>0</v>
      </c>
      <c r="S37" s="153">
        <v>0</v>
      </c>
      <c r="T37" s="153">
        <v>0</v>
      </c>
      <c r="U37" s="136"/>
      <c r="V37" s="153">
        <v>533789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26054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26054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10766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10766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223176</v>
      </c>
      <c r="P43" s="150">
        <v>10000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233176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259996</v>
      </c>
      <c r="P46" s="153">
        <v>10000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269996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1251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1251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1251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1251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10190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10190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3130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3130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3130</v>
      </c>
      <c r="P70" s="153">
        <v>10190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13320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358125</v>
      </c>
      <c r="P84" s="157">
        <v>193741</v>
      </c>
      <c r="Q84" s="157">
        <v>250000</v>
      </c>
      <c r="R84" s="157">
        <v>0</v>
      </c>
      <c r="S84" s="157">
        <v>0</v>
      </c>
      <c r="T84" s="157">
        <v>115874</v>
      </c>
      <c r="U84" s="136"/>
      <c r="V84" s="157">
        <v>1112472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99208</v>
      </c>
      <c r="U15" s="150">
        <v>31588</v>
      </c>
      <c r="V15" s="150">
        <v>1422784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348348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10000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6122</v>
      </c>
      <c r="U28" s="150">
        <v>166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3771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16122</v>
      </c>
      <c r="U34" s="153">
        <v>3937</v>
      </c>
      <c r="V34" s="153">
        <v>348348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10190</v>
      </c>
      <c r="U37" s="150">
        <v>0</v>
      </c>
      <c r="V37" s="150">
        <v>183551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7479</v>
      </c>
      <c r="U38" s="150">
        <v>7120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17669</v>
      </c>
      <c r="U43" s="153">
        <v>7120</v>
      </c>
      <c r="V43" s="153">
        <v>183551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97661</v>
      </c>
      <c r="U45" s="157">
        <v>28405</v>
      </c>
      <c r="V45" s="157">
        <v>1587581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756684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64308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84409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25777</v>
      </c>
      <c r="V64" s="150">
        <v>20302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54471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8500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2628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29118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15430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84919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276622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170844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704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3000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8379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9891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97661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97661</v>
      </c>
      <c r="U117" s="157">
        <v>28405</v>
      </c>
      <c r="V117" s="157">
        <v>1587581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904832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22467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253549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32190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77153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385359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383555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163207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75306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67743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687311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782739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31689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814428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2791930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2791930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390000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390000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110949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252071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7616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370636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97661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97661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647496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647496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1505793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2078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5387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-228287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3193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5388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782739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570498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-252851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1615986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1933633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647496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647496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1286137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2791930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897860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122460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6128910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6402741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87841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658648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5688677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586893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127171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6402741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36144</v>
      </c>
      <c r="R19" s="577">
        <v>0</v>
      </c>
      <c r="S19" s="577">
        <v>2137</v>
      </c>
      <c r="T19" s="577">
        <v>0</v>
      </c>
      <c r="U19" s="577">
        <v>32345</v>
      </c>
      <c r="V19" s="578"/>
      <c r="W19" s="579">
        <v>70626</v>
      </c>
      <c r="X19" s="580">
        <v>0</v>
      </c>
      <c r="Y19" s="580">
        <v>17215</v>
      </c>
      <c r="Z19" s="578"/>
      <c r="AA19" s="581">
        <v>87841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36144</v>
      </c>
      <c r="R20" s="577">
        <v>0</v>
      </c>
      <c r="S20" s="577">
        <v>2137</v>
      </c>
      <c r="T20" s="577">
        <v>0</v>
      </c>
      <c r="U20" s="577">
        <v>32345</v>
      </c>
      <c r="V20" s="578"/>
      <c r="W20" s="579">
        <v>70626</v>
      </c>
      <c r="X20" s="580">
        <v>0</v>
      </c>
      <c r="Y20" s="580">
        <v>17215</v>
      </c>
      <c r="Z20" s="578"/>
      <c r="AA20" s="581">
        <v>87841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36144</v>
      </c>
      <c r="R38" s="587">
        <v>0</v>
      </c>
      <c r="S38" s="587">
        <v>2137</v>
      </c>
      <c r="T38" s="587">
        <v>0</v>
      </c>
      <c r="U38" s="587">
        <v>32345</v>
      </c>
      <c r="V38" s="578"/>
      <c r="W38" s="587">
        <v>70626</v>
      </c>
      <c r="X38" s="587">
        <v>0</v>
      </c>
      <c r="Y38" s="587">
        <v>17215</v>
      </c>
      <c r="Z38" s="578"/>
      <c r="AA38" s="587">
        <v>87841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36144</v>
      </c>
      <c r="R40" s="587">
        <v>0</v>
      </c>
      <c r="S40" s="587">
        <v>2137</v>
      </c>
      <c r="T40" s="587">
        <v>0</v>
      </c>
      <c r="U40" s="587">
        <v>32345</v>
      </c>
      <c r="V40" s="578"/>
      <c r="W40" s="587">
        <v>70626</v>
      </c>
      <c r="X40" s="587">
        <v>0</v>
      </c>
      <c r="Y40" s="587">
        <v>17215</v>
      </c>
      <c r="Z40" s="578"/>
      <c r="AA40" s="587">
        <v>87841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1903030</v>
      </c>
      <c r="R61" s="586">
        <v>4792</v>
      </c>
      <c r="S61" s="586">
        <v>234364</v>
      </c>
      <c r="T61" s="586">
        <v>3969</v>
      </c>
      <c r="U61" s="586">
        <v>-32345</v>
      </c>
      <c r="V61" s="578"/>
      <c r="W61" s="579">
        <v>2113810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647496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647496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647496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429932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217564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647496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5359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190533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27031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349950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64066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5199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2559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2799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647496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75333</v>
      </c>
      <c r="T38" s="150">
        <v>37093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75333</v>
      </c>
      <c r="T46" s="153">
        <v>37093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83384</v>
      </c>
      <c r="O21" s="621">
        <v>41985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77819</v>
      </c>
      <c r="O22" s="621">
        <v>38695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68192</v>
      </c>
      <c r="O23" s="621">
        <v>34942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69001</v>
      </c>
      <c r="O24" s="621">
        <v>32572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69868</v>
      </c>
      <c r="O25" s="621">
        <v>30143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144637</v>
      </c>
      <c r="O26" s="621">
        <v>77465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134595</v>
      </c>
      <c r="O27" s="621">
        <v>35520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647496</v>
      </c>
      <c r="O30" s="622">
        <v>291322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9100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</v>
      </c>
      <c r="S20" s="634">
        <v>0</v>
      </c>
      <c r="T20" s="634">
        <v>1</v>
      </c>
      <c r="U20" s="563">
        <v>17640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0</v>
      </c>
      <c r="T24" s="634">
        <v>0</v>
      </c>
      <c r="U24" s="563">
        <v>4160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2</v>
      </c>
      <c r="T25" s="634">
        <v>0</v>
      </c>
      <c r="U25" s="563">
        <v>2000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1820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1447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1449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91</v>
      </c>
      <c r="N22" s="645">
        <v>2910500</v>
      </c>
      <c r="O22" s="87"/>
      <c r="P22" s="87"/>
      <c r="Q22" s="409"/>
      <c r="R22" s="336">
        <v>91</v>
      </c>
      <c r="S22" s="336">
        <v>2910500</v>
      </c>
      <c r="T22" s="563">
        <v>7342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</v>
      </c>
      <c r="N24" s="645">
        <v>51000</v>
      </c>
      <c r="O24" s="87"/>
      <c r="P24" s="87"/>
      <c r="Q24" s="409"/>
      <c r="R24" s="336">
        <v>3</v>
      </c>
      <c r="S24" s="336">
        <v>51000</v>
      </c>
      <c r="T24" s="336">
        <v>545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94</v>
      </c>
      <c r="N25" s="649">
        <v>2961500</v>
      </c>
      <c r="O25" s="101"/>
      <c r="P25" s="101"/>
      <c r="Q25" s="409"/>
      <c r="R25" s="124">
        <v>94</v>
      </c>
      <c r="S25" s="124">
        <v>2961500</v>
      </c>
      <c r="T25" s="124">
        <v>7887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1451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1452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5183</v>
      </c>
      <c r="T18" s="124">
        <v>4722</v>
      </c>
      <c r="U18" s="664">
        <v>-8.8900000000000007E-2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830</v>
      </c>
      <c r="T21" s="124">
        <v>39034</v>
      </c>
      <c r="U21" s="664">
        <v>46.0289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9490</v>
      </c>
      <c r="T24" s="124">
        <v>9441</v>
      </c>
      <c r="U24" s="664">
        <v>-5.1999999999999998E-3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8426</v>
      </c>
      <c r="T28" s="124">
        <v>6140</v>
      </c>
      <c r="U28" s="664">
        <v>-0.27129999999999999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129913</v>
      </c>
      <c r="T36" s="124">
        <v>157936</v>
      </c>
      <c r="U36" s="664">
        <v>0.2157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142202</v>
      </c>
      <c r="T38" s="124">
        <v>269677</v>
      </c>
      <c r="U38" s="664">
        <v>0.89639999999999997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98771</v>
      </c>
      <c r="T40" s="124">
        <v>88127</v>
      </c>
      <c r="U40" s="664">
        <v>-0.10779999999999999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22909</v>
      </c>
      <c r="T47" s="124">
        <v>12674</v>
      </c>
      <c r="U47" s="664">
        <v>-0.44679999999999997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85568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85568</v>
      </c>
      <c r="T60" s="124">
        <v>90891</v>
      </c>
      <c r="U60" s="664">
        <v>6.2199999999999998E-2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25</v>
      </c>
      <c r="T61" s="124">
        <v>204</v>
      </c>
      <c r="U61" s="664">
        <v>7.16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8755</v>
      </c>
      <c r="T65" s="124">
        <v>10400</v>
      </c>
      <c r="U65" s="664">
        <v>0.18789999999999998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597640</v>
      </c>
      <c r="T76" s="242">
        <v>689246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689246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689246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2019-09-28T05:31:42Z</dcterms:created>
  <dcterms:modified xsi:type="dcterms:W3CDTF">2019-09-28T05:32:30Z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